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51.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ctrlProps/ctrlProp5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1.xml" ContentType="application/vnd.openxmlformats-officedocument.drawing+xml"/>
  <Override PartName="/xl/ctrlProps/ctrlProp55.xml" ContentType="application/vnd.ms-excel.controlproperties+xml"/>
  <Override PartName="/xl/ctrlProps/ctrlProp5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7_SS-154/Bidding Documents/Volume III/"/>
    </mc:Choice>
  </mc:AlternateContent>
  <xr:revisionPtr revIDLastSave="746" documentId="13_ncr:1_{22F4CD8E-E1FA-4E2D-A149-50343917C5B0}" xr6:coauthVersionLast="47" xr6:coauthVersionMax="47" xr10:uidLastSave="{53FA5DF8-D829-4DFD-A63A-60210C962F15}"/>
  <workbookProtection workbookAlgorithmName="SHA-512" workbookHashValue="58I7xSzedUWKYW0eFv96nQTBe9koMjoOj1i952ZvYsUbnbHWPHZMsE6CzxKhWwHmL35gMlksdBWoUPjlhKeIPQ==" workbookSaltValue="3dTfBrcjTf61A48oQTOftA==" workbookSpinCount="100000" lockStructure="1"/>
  <bookViews>
    <workbookView xWindow="-120" yWindow="-120" windowWidth="29040" windowHeight="15720" tabRatio="863" firstSheet="10" activeTab="28"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QR_XXXXX" sheetId="6" state="hidden" r:id="rId6"/>
    <sheet name="Attach QR" sheetId="7" state="hidden" r:id="rId7"/>
    <sheet name="Attach 4" sheetId="8" r:id="rId8"/>
    <sheet name="Attach 4 (A)" sheetId="9" r:id="rId9"/>
    <sheet name="Attach 4 (B)" sheetId="10" r:id="rId10"/>
    <sheet name="Attach 5" sheetId="11" r:id="rId11"/>
    <sheet name="Attach 5 (A)" sheetId="12" r:id="rId12"/>
    <sheet name="Attach 6" sheetId="13" r:id="rId13"/>
    <sheet name="Attach 7" sheetId="14" r:id="rId14"/>
    <sheet name="Attach 9" sheetId="15" r:id="rId15"/>
    <sheet name="Sheet2" sheetId="16" state="hidden" r:id="rId16"/>
    <sheet name="Attach 10" sheetId="17" r:id="rId17"/>
    <sheet name="Attach 11" sheetId="18" r:id="rId18"/>
    <sheet name="Attach 12" sheetId="19" r:id="rId19"/>
    <sheet name="Attach 13" sheetId="20" r:id="rId20"/>
    <sheet name="Attach 14" sheetId="21" r:id="rId21"/>
    <sheet name="Attach 14-IP" sheetId="22" state="hidden" r:id="rId22"/>
    <sheet name="Attach 15 xxxxxx" sheetId="23" state="hidden" r:id="rId23"/>
    <sheet name="Attach 15 " sheetId="24" r:id="rId24"/>
    <sheet name="Attach 16" sheetId="25" r:id="rId25"/>
    <sheet name="Attach 17" sheetId="26" r:id="rId26"/>
    <sheet name="Attach 18"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s>
  <definedNames>
    <definedName name="\A" localSheetId="25">#REF!</definedName>
    <definedName name="\A" localSheetId="26">#REF!</definedName>
    <definedName name="\A" localSheetId="11">#REF!</definedName>
    <definedName name="\A">#REF!</definedName>
    <definedName name="\aa">#REF!</definedName>
    <definedName name="\B" localSheetId="25">#REF!</definedName>
    <definedName name="\B" localSheetId="26">#REF!</definedName>
    <definedName name="\B" localSheetId="11">#REF!</definedName>
    <definedName name="\B">#REF!</definedName>
    <definedName name="\C" localSheetId="25">#REF!</definedName>
    <definedName name="\C" localSheetId="26">#REF!</definedName>
    <definedName name="\C" localSheetId="11">#REF!</definedName>
    <definedName name="\C">#REF!</definedName>
    <definedName name="\M" localSheetId="26">#REF!</definedName>
    <definedName name="\M" localSheetId="11">#REF!</definedName>
    <definedName name="\M">#REF!</definedName>
    <definedName name="\N" localSheetId="26">#REF!</definedName>
    <definedName name="\N" localSheetId="11">#REF!</definedName>
    <definedName name="\N">#REF!</definedName>
    <definedName name="\P" localSheetId="26">#REF!</definedName>
    <definedName name="\P" localSheetId="11">#REF!</definedName>
    <definedName name="\P">#REF!</definedName>
    <definedName name="\R" localSheetId="26">#REF!</definedName>
    <definedName name="\R" localSheetId="11">#REF!</definedName>
    <definedName name="\R">#REF!</definedName>
    <definedName name="\U" localSheetId="26">#REF!</definedName>
    <definedName name="\U" localSheetId="11">#REF!</definedName>
    <definedName name="\U">#REF!</definedName>
    <definedName name="\V" localSheetId="26">#REF!</definedName>
    <definedName name="\V" localSheetId="11">#REF!</definedName>
    <definedName name="\V">#REF!</definedName>
    <definedName name="\x">#REF!</definedName>
    <definedName name="ab" localSheetId="26">#REF!</definedName>
    <definedName name="ab" localSheetId="11">#REF!</definedName>
    <definedName name="ab">#REF!</definedName>
    <definedName name="biddername">#REF!</definedName>
    <definedName name="BL2A" localSheetId="23">#REF!</definedName>
    <definedName name="BL2A" localSheetId="6">'Attach QR'!$J$476</definedName>
    <definedName name="BL2A">'Attach QR_XXXXX'!$J$456</definedName>
    <definedName name="BL2A2" localSheetId="23">#REF!</definedName>
    <definedName name="BL2A2" localSheetId="6">'Attach QR'!$J$477</definedName>
    <definedName name="BL2A2">'Attach QR_XXXXX'!$J$457</definedName>
    <definedName name="BL2AA" localSheetId="23">#REF!</definedName>
    <definedName name="BL2AA" localSheetId="6">'Attach QR'!$J$476</definedName>
    <definedName name="BL2AA">'Attach QR_XXXXX'!$J$456</definedName>
    <definedName name="BL2AAA" localSheetId="23">#REF!</definedName>
    <definedName name="BL2AAA" localSheetId="25">'[1]Attach QR'!$J$785</definedName>
    <definedName name="BL2AAA" localSheetId="6">'Attach QR'!$J$478</definedName>
    <definedName name="BL2AAA">'Attach QR_XXXXX'!$J$458</definedName>
    <definedName name="BL2B" localSheetId="23">#REF!</definedName>
    <definedName name="BL2B" localSheetId="6">'Attach QR'!$K$476</definedName>
    <definedName name="BL2B">'Attach QR_XXXXX'!$K$456</definedName>
    <definedName name="BL2BB" localSheetId="23">#REF!</definedName>
    <definedName name="BL2BB" localSheetId="6">'Attach QR'!$K$477</definedName>
    <definedName name="BL2BB">'Attach QR_XXXXX'!$K$457</definedName>
    <definedName name="BL2BBB" localSheetId="23">#REF!</definedName>
    <definedName name="BL2BBB" localSheetId="25">'[1]Attach QR'!$K$785</definedName>
    <definedName name="BL2BBB" localSheetId="6">'Attach QR'!$K$478</definedName>
    <definedName name="BL2BBB">'Attach QR_XXXXX'!$K$458</definedName>
    <definedName name="BL2C" localSheetId="23">#REF!</definedName>
    <definedName name="BL2C" localSheetId="6">'Attach QR'!$L$476</definedName>
    <definedName name="BL2C">'Attach QR_XXXXX'!$L$456</definedName>
    <definedName name="BL2CC" localSheetId="23">#REF!</definedName>
    <definedName name="BL2CC" localSheetId="6">'Attach QR'!$L$477</definedName>
    <definedName name="BL2CC">'Attach QR_XXXXX'!$L$457</definedName>
    <definedName name="BL2CCC" localSheetId="23">#REF!</definedName>
    <definedName name="BL2CCC" localSheetId="25">'[1]Attach QR'!$L$785</definedName>
    <definedName name="BL2CCC" localSheetId="6">'Attach QR'!$L$478</definedName>
    <definedName name="BL2CCC">'Attach QR_XXXXX'!$L$458</definedName>
    <definedName name="BL3A" localSheetId="23">#REF!</definedName>
    <definedName name="BL3A" localSheetId="6">'Attach QR'!$J$479</definedName>
    <definedName name="BL3A">'Attach QR_XXXXX'!$J$459</definedName>
    <definedName name="BL3AA" localSheetId="23">#REF!</definedName>
    <definedName name="BL3AA" localSheetId="6">'Attach QR'!$J$480</definedName>
    <definedName name="BL3AA">'Attach QR_XXXXX'!$J$460</definedName>
    <definedName name="BL3AAA" localSheetId="23">#REF!</definedName>
    <definedName name="BL3AAA" localSheetId="25">'[1]Attach QR'!$J$788</definedName>
    <definedName name="BL3AAA" localSheetId="6">'Attach QR'!$J$481</definedName>
    <definedName name="BL3AAA">'Attach QR_XXXXX'!$J$461</definedName>
    <definedName name="BL3B" localSheetId="23">#REF!</definedName>
    <definedName name="BL3B" localSheetId="6">'Attach QR'!$K$479</definedName>
    <definedName name="BL3B">'Attach QR_XXXXX'!$K$459</definedName>
    <definedName name="BL3BB" localSheetId="23">#REF!</definedName>
    <definedName name="BL3BB" localSheetId="6">'Attach QR'!$K$480</definedName>
    <definedName name="BL3BB">'Attach QR_XXXXX'!$K$460</definedName>
    <definedName name="BL3BBB" localSheetId="23">#REF!</definedName>
    <definedName name="BL3BBB" localSheetId="25">'[1]Attach QR'!$K$788</definedName>
    <definedName name="BL3BBB" localSheetId="6">'Attach QR'!$K$481</definedName>
    <definedName name="BL3BBB">'Attach QR_XXXXX'!$K$461</definedName>
    <definedName name="BL3C" localSheetId="23">#REF!</definedName>
    <definedName name="BL3C" localSheetId="6">'Attach QR'!$L$479</definedName>
    <definedName name="BL3C">'Attach QR_XXXXX'!$L$459</definedName>
    <definedName name="BL3CC" localSheetId="23">#REF!</definedName>
    <definedName name="BL3CC" localSheetId="6">'Attach QR'!$L$480</definedName>
    <definedName name="BL3CC">'Attach QR_XXXXX'!$L$460</definedName>
    <definedName name="BL3CCC" localSheetId="23">#REF!</definedName>
    <definedName name="BL3CCC" localSheetId="25">'[1]Attach QR'!$L$788</definedName>
    <definedName name="BL3CCC" localSheetId="6">'Attach QR'!$L$481</definedName>
    <definedName name="BL3CCC">'Attach QR_XXXXX'!$L$461</definedName>
    <definedName name="BL4A" localSheetId="23">#REF!</definedName>
    <definedName name="BL4A" localSheetId="6">'Attach QR'!$J$482</definedName>
    <definedName name="BL4A">'Attach QR_XXXXX'!$J$462</definedName>
    <definedName name="BL4AA" localSheetId="23">#REF!</definedName>
    <definedName name="BL4AA" localSheetId="6">'Attach QR'!$J$483</definedName>
    <definedName name="BL4AA">'Attach QR_XXXXX'!$J$463</definedName>
    <definedName name="BL4AAA" localSheetId="23">#REF!</definedName>
    <definedName name="BL4AAA" localSheetId="25">'[1]Attach QR'!$J$791</definedName>
    <definedName name="BL4AAA" localSheetId="6">'Attach QR'!$J$484</definedName>
    <definedName name="BL4AAA">'Attach QR_XXXXX'!$J$464</definedName>
    <definedName name="BL4B" localSheetId="23">#REF!</definedName>
    <definedName name="BL4B" localSheetId="6">'Attach QR'!$K$482</definedName>
    <definedName name="BL4B">'Attach QR_XXXXX'!$K$462</definedName>
    <definedName name="BL4BB" localSheetId="23">#REF!</definedName>
    <definedName name="BL4BB" localSheetId="6">'Attach QR'!$K$483</definedName>
    <definedName name="BL4BB">'Attach QR_XXXXX'!$K$463</definedName>
    <definedName name="BL4BBB" localSheetId="23">#REF!</definedName>
    <definedName name="BL4BBB" localSheetId="25">'[1]Attach QR'!$K$791</definedName>
    <definedName name="BL4BBB" localSheetId="6">'Attach QR'!$K$484</definedName>
    <definedName name="BL4BBB">'Attach QR_XXXXX'!$K$464</definedName>
    <definedName name="BL4C" localSheetId="23">#REF!</definedName>
    <definedName name="BL4C" localSheetId="6">'Attach QR'!$L$482</definedName>
    <definedName name="BL4C">'Attach QR_XXXXX'!$L$462</definedName>
    <definedName name="BL4CC" localSheetId="23">#REF!</definedName>
    <definedName name="BL4CC" localSheetId="6">'Attach QR'!$L$483</definedName>
    <definedName name="BL4CC">'Attach QR_XXXXX'!$L$463</definedName>
    <definedName name="BL4CCC" localSheetId="23">#REF!</definedName>
    <definedName name="BL4CCC" localSheetId="25">'[1]Attach QR'!$L$791</definedName>
    <definedName name="BL4CCC" localSheetId="6">'Attach QR'!$L$484</definedName>
    <definedName name="BL4CCC">'Attach QR_XXXXX'!$L$464</definedName>
    <definedName name="BL5A" localSheetId="23">#REF!</definedName>
    <definedName name="BL5A" localSheetId="6">'Attach QR'!$J$485</definedName>
    <definedName name="BL5A">'Attach QR_XXXXX'!$J$465</definedName>
    <definedName name="BL5AA" localSheetId="23">#REF!</definedName>
    <definedName name="BL5AA" localSheetId="6">'Attach QR'!$J$486</definedName>
    <definedName name="BL5AA">'Attach QR_XXXXX'!$J$466</definedName>
    <definedName name="BL5AAA" localSheetId="23">#REF!</definedName>
    <definedName name="BL5AAA" localSheetId="25">'[1]Attach QR'!$J$794</definedName>
    <definedName name="BL5AAA" localSheetId="6">'Attach QR'!$J$487</definedName>
    <definedName name="BL5AAA">'Attach QR_XXXXX'!$J$467</definedName>
    <definedName name="BL5B" localSheetId="23">#REF!</definedName>
    <definedName name="BL5B" localSheetId="6">'Attach QR'!$K$485</definedName>
    <definedName name="BL5B">'Attach QR_XXXXX'!$K$465</definedName>
    <definedName name="BL5BB" localSheetId="23">#REF!</definedName>
    <definedName name="BL5BB" localSheetId="6">'Attach QR'!$K$486</definedName>
    <definedName name="BL5BB">'Attach QR_XXXXX'!$K$466</definedName>
    <definedName name="BL5BBB" localSheetId="23">#REF!</definedName>
    <definedName name="BL5BBB" localSheetId="25">'[1]Attach QR'!$K$794</definedName>
    <definedName name="BL5BBB" localSheetId="6">'Attach QR'!$K$487</definedName>
    <definedName name="BL5BBB">'Attach QR_XXXXX'!$K$467</definedName>
    <definedName name="BL5C" localSheetId="23">#REF!</definedName>
    <definedName name="BL5C" localSheetId="6">'Attach QR'!$L$485</definedName>
    <definedName name="BL5C">'Attach QR_XXXXX'!$L$465</definedName>
    <definedName name="BL5CC" localSheetId="23">#REF!</definedName>
    <definedName name="BL5CC" localSheetId="6">'Attach QR'!$L$486</definedName>
    <definedName name="BL5CC">'Attach QR_XXXXX'!$L$466</definedName>
    <definedName name="BL5CCC" localSheetId="23">#REF!</definedName>
    <definedName name="BL5CCC" localSheetId="25">'[1]Attach QR'!$L$794</definedName>
    <definedName name="BL5CCC" localSheetId="6">'Attach QR'!$L$487</definedName>
    <definedName name="BL5CCC">'Attach QR_XXXXX'!$L$467</definedName>
    <definedName name="CAPA1" localSheetId="23">'[2]Attach QR'!#REF!</definedName>
    <definedName name="CAPA1" localSheetId="22">'[3]Attach QR'!#REF!</definedName>
    <definedName name="CAPA1" localSheetId="26">'Attach QR_XXXXX'!#REF!</definedName>
    <definedName name="CAPA1" localSheetId="11">'Attach QR_XXXXX'!#REF!</definedName>
    <definedName name="CAPA1" localSheetId="6">'Attach QR'!#REF!</definedName>
    <definedName name="CAPA1">'Attach QR_XXXXX'!#REF!</definedName>
    <definedName name="CAPA11" localSheetId="23">'[2]Attach QR'!#REF!</definedName>
    <definedName name="CAPA11" localSheetId="22">'[3]Attach QR'!#REF!</definedName>
    <definedName name="CAPA11" localSheetId="26">'Attach QR_XXXXX'!#REF!</definedName>
    <definedName name="CAPA11" localSheetId="11">'Attach QR_XXXXX'!#REF!</definedName>
    <definedName name="CAPA11" localSheetId="6">'Attach QR'!#REF!</definedName>
    <definedName name="CAPA11">'Attach QR_XXXXX'!#REF!</definedName>
    <definedName name="CAPA111" localSheetId="23">'[2]Attach QR'!#REF!</definedName>
    <definedName name="CAPA111" localSheetId="22">'[3]Attach QR'!#REF!</definedName>
    <definedName name="CAPA111" localSheetId="25">'[1]Attach QR'!$F$505</definedName>
    <definedName name="CAPA111" localSheetId="26">'Attach QR_XXXXX'!#REF!</definedName>
    <definedName name="CAPA111" localSheetId="11">'Attach QR_XXXXX'!#REF!</definedName>
    <definedName name="CAPA111" localSheetId="6">'Attach QR'!#REF!</definedName>
    <definedName name="CAPA111">'Attach QR_XXXXX'!#REF!</definedName>
    <definedName name="CAPA2" localSheetId="23">'[2]Attach QR'!#REF!</definedName>
    <definedName name="CAPA2" localSheetId="22">'[3]Attach QR'!#REF!</definedName>
    <definedName name="CAPA2" localSheetId="26">'Attach QR_XXXXX'!#REF!</definedName>
    <definedName name="CAPA2" localSheetId="11">'Attach QR_XXXXX'!#REF!</definedName>
    <definedName name="CAPA2" localSheetId="6">'Attach QR'!#REF!</definedName>
    <definedName name="CAPA2">'Attach QR_XXXXX'!#REF!</definedName>
    <definedName name="CAPA22" localSheetId="23">'[2]Attach QR'!#REF!</definedName>
    <definedName name="CAPA22" localSheetId="22">'[3]Attach QR'!#REF!</definedName>
    <definedName name="CAPA22" localSheetId="26">'Attach QR_XXXXX'!#REF!</definedName>
    <definedName name="CAPA22" localSheetId="11">'Attach QR_XXXXX'!#REF!</definedName>
    <definedName name="CAPA22" localSheetId="6">'Attach QR'!#REF!</definedName>
    <definedName name="CAPA22">'Attach QR_XXXXX'!#REF!</definedName>
    <definedName name="CAPA222" localSheetId="23">'[2]Attach QR'!#REF!</definedName>
    <definedName name="CAPA222" localSheetId="22">'[3]Attach QR'!#REF!</definedName>
    <definedName name="CAPA222" localSheetId="25">'[1]Attach QR'!$I$505</definedName>
    <definedName name="CAPA222" localSheetId="26">'Attach QR_XXXXX'!#REF!</definedName>
    <definedName name="CAPA222" localSheetId="11">'Attach QR_XXXXX'!#REF!</definedName>
    <definedName name="CAPA222" localSheetId="6">'Attach QR'!#REF!</definedName>
    <definedName name="CAPA222">'Attach QR_XXXXX'!#REF!</definedName>
    <definedName name="CAPA3" localSheetId="23">'[2]Attach QR'!#REF!</definedName>
    <definedName name="CAPA3" localSheetId="22">'[3]Attach QR'!#REF!</definedName>
    <definedName name="CAPA3" localSheetId="26">'Attach QR_XXXXX'!#REF!</definedName>
    <definedName name="CAPA3" localSheetId="11">'Attach QR_XXXXX'!#REF!</definedName>
    <definedName name="CAPA3" localSheetId="6">'Attach QR'!#REF!</definedName>
    <definedName name="CAPA3">'Attach QR_XXXXX'!#REF!</definedName>
    <definedName name="CAPA33" localSheetId="23">'[2]Attach QR'!#REF!</definedName>
    <definedName name="CAPA33" localSheetId="22">'[3]Attach QR'!#REF!</definedName>
    <definedName name="CAPA33" localSheetId="26">'Attach QR_XXXXX'!#REF!</definedName>
    <definedName name="CAPA33" localSheetId="11">'Attach QR_XXXXX'!#REF!</definedName>
    <definedName name="CAPA33" localSheetId="6">'Attach QR'!#REF!</definedName>
    <definedName name="CAPA33">'Attach QR_XXXXX'!#REF!</definedName>
    <definedName name="CAPA333" localSheetId="23">'[2]Attach QR'!#REF!</definedName>
    <definedName name="CAPA333" localSheetId="22">'[3]Attach QR'!#REF!</definedName>
    <definedName name="CAPA333" localSheetId="25">'[1]Attach QR'!$G$651</definedName>
    <definedName name="CAPA333" localSheetId="26">'Attach QR_XXXXX'!#REF!</definedName>
    <definedName name="CAPA333" localSheetId="11">'Attach QR_XXXXX'!#REF!</definedName>
    <definedName name="CAPA333" localSheetId="6">'Attach QR'!#REF!</definedName>
    <definedName name="CAPA333">'Attach QR_XXXXX'!#REF!</definedName>
    <definedName name="CAPA4" localSheetId="23">'[2]Attach QR'!#REF!</definedName>
    <definedName name="CAPA4" localSheetId="22">'[3]Attach QR'!#REF!</definedName>
    <definedName name="CAPA4" localSheetId="26">'Attach QR_XXXXX'!#REF!</definedName>
    <definedName name="CAPA4" localSheetId="11">'Attach QR_XXXXX'!#REF!</definedName>
    <definedName name="CAPA4" localSheetId="6">'Attach QR'!#REF!</definedName>
    <definedName name="CAPA4">'Attach QR_XXXXX'!#REF!</definedName>
    <definedName name="CAPA44" localSheetId="23">'[2]Attach QR'!#REF!</definedName>
    <definedName name="CAPA44" localSheetId="22">'[3]Attach QR'!#REF!</definedName>
    <definedName name="CAPA44" localSheetId="26">'Attach QR_XXXXX'!#REF!</definedName>
    <definedName name="CAPA44" localSheetId="11">'Attach QR_XXXXX'!#REF!</definedName>
    <definedName name="CAPA44" localSheetId="6">'Attach QR'!#REF!</definedName>
    <definedName name="CAPA44">'Attach QR_XXXXX'!#REF!</definedName>
    <definedName name="CAPA444" localSheetId="23">'[2]Attach QR'!#REF!</definedName>
    <definedName name="CAPA444" localSheetId="22">'[3]Attach QR'!#REF!</definedName>
    <definedName name="CAPA444" localSheetId="25">'[1]Attach QR'!$I$651</definedName>
    <definedName name="CAPA444" localSheetId="26">'Attach QR_XXXXX'!#REF!</definedName>
    <definedName name="CAPA444" localSheetId="11">'Attach QR_XXXXX'!#REF!</definedName>
    <definedName name="CAPA444" localSheetId="6">'Attach QR'!#REF!</definedName>
    <definedName name="CAPA444">'Attach QR_XXXXX'!#REF!</definedName>
    <definedName name="CAPA7" localSheetId="23">'[2]Attach QR'!#REF!</definedName>
    <definedName name="CAPA7" localSheetId="22">'[3]Attach QR'!#REF!</definedName>
    <definedName name="CAPA7" localSheetId="26">'Attach QR_XXXXX'!#REF!</definedName>
    <definedName name="CAPA7" localSheetId="11">'Attach QR_XXXXX'!#REF!</definedName>
    <definedName name="CAPA7" localSheetId="6">'Attach QR'!#REF!</definedName>
    <definedName name="CAPA7">'Attach QR_XXXXX'!#REF!</definedName>
    <definedName name="CAPA77" localSheetId="23">'[2]Attach QR'!#REF!</definedName>
    <definedName name="CAPA77" localSheetId="22">'[3]Attach QR'!#REF!</definedName>
    <definedName name="CAPA77" localSheetId="26">'Attach QR_XXXXX'!#REF!</definedName>
    <definedName name="CAPA77" localSheetId="11">'Attach QR_XXXXX'!#REF!</definedName>
    <definedName name="CAPA77" localSheetId="6">'Attach QR'!#REF!</definedName>
    <definedName name="CAPA77">'Attach QR_XXXXX'!#REF!</definedName>
    <definedName name="CAPA777" localSheetId="23">'[2]Attach QR'!#REF!</definedName>
    <definedName name="CAPA777" localSheetId="22">'[3]Attach QR'!#REF!</definedName>
    <definedName name="CAPA777" localSheetId="25">'[1]Attach QR'!$D$505</definedName>
    <definedName name="CAPA777" localSheetId="26">'Attach QR_XXXXX'!#REF!</definedName>
    <definedName name="CAPA777" localSheetId="11">'Attach QR_XXXXX'!#REF!</definedName>
    <definedName name="CAPA777" localSheetId="6">'Attach QR'!#REF!</definedName>
    <definedName name="CAPA777">'Attach QR_XXXXX'!#REF!</definedName>
    <definedName name="COO">'[4]Sch-1a'!#REF!</definedName>
    <definedName name="date">#REF!</definedName>
    <definedName name="iii">#REF!</definedName>
    <definedName name="LA">'Attach 12'!#REF!</definedName>
    <definedName name="logo1">"Picture 7"</definedName>
    <definedName name="MANU1" localSheetId="23">'[2]Attach QR'!#REF!</definedName>
    <definedName name="MANU1" localSheetId="22">'[3]Attach QR'!#REF!</definedName>
    <definedName name="MANU1" localSheetId="26">'Attach QR_XXXXX'!#REF!</definedName>
    <definedName name="MANU1" localSheetId="11">'Attach QR_XXXXX'!#REF!</definedName>
    <definedName name="MANU1" localSheetId="6">'Attach QR'!#REF!</definedName>
    <definedName name="MANU1">'Attach QR_XXXXX'!#REF!</definedName>
    <definedName name="MANU11" localSheetId="23">'[2]Attach QR'!#REF!</definedName>
    <definedName name="MANU11" localSheetId="22">'[3]Attach QR'!#REF!</definedName>
    <definedName name="MANU11" localSheetId="26">'Attach QR_XXXXX'!#REF!</definedName>
    <definedName name="MANU11" localSheetId="11">'Attach QR_XXXXX'!#REF!</definedName>
    <definedName name="MANU11" localSheetId="6">'Attach QR'!#REF!</definedName>
    <definedName name="MANU11">'Attach QR_XXXXX'!#REF!</definedName>
    <definedName name="MANU111" localSheetId="23">'[2]Attach QR'!#REF!</definedName>
    <definedName name="MANU111" localSheetId="22">'[3]Attach QR'!#REF!</definedName>
    <definedName name="MANU111" localSheetId="25">'[1]Attach QR'!$H$350</definedName>
    <definedName name="MANU111" localSheetId="26">'Attach QR_XXXXX'!#REF!</definedName>
    <definedName name="MANU111" localSheetId="11">'Attach QR_XXXXX'!#REF!</definedName>
    <definedName name="MANU111" localSheetId="6">'Attach QR'!#REF!</definedName>
    <definedName name="MANU111">'Attach QR_XXXXX'!#REF!</definedName>
    <definedName name="MANU2" localSheetId="23">'[2]Attach QR'!#REF!</definedName>
    <definedName name="MANU2" localSheetId="22">'[3]Attach QR'!#REF!</definedName>
    <definedName name="MANU2" localSheetId="26">'Attach QR_XXXXX'!#REF!</definedName>
    <definedName name="MANU2" localSheetId="11">'Attach QR_XXXXX'!#REF!</definedName>
    <definedName name="MANU2" localSheetId="6">'Attach QR'!#REF!</definedName>
    <definedName name="MANU2">'Attach QR_XXXXX'!#REF!</definedName>
    <definedName name="MANU22" localSheetId="23">'[2]Attach QR'!#REF!</definedName>
    <definedName name="MANU22" localSheetId="22">'[3]Attach QR'!#REF!</definedName>
    <definedName name="MANU22" localSheetId="26">'Attach QR_XXXXX'!#REF!</definedName>
    <definedName name="MANU22" localSheetId="11">'Attach QR_XXXXX'!#REF!</definedName>
    <definedName name="MANU22" localSheetId="6">'Attach QR'!#REF!</definedName>
    <definedName name="MANU22">'Attach QR_XXXXX'!#REF!</definedName>
    <definedName name="MANU222" localSheetId="23">'[2]Attach QR'!#REF!</definedName>
    <definedName name="MANU222" localSheetId="22">'[3]Attach QR'!#REF!</definedName>
    <definedName name="MANU222" localSheetId="25">'[1]Attach QR'!$H$419</definedName>
    <definedName name="MANU222" localSheetId="26">'Attach QR_XXXXX'!#REF!</definedName>
    <definedName name="MANU222" localSheetId="11">'Attach QR_XXXXX'!#REF!</definedName>
    <definedName name="MANU222" localSheetId="6">'Attach QR'!#REF!</definedName>
    <definedName name="MANU222">'Attach QR_XXXXX'!#REF!</definedName>
    <definedName name="MANU3" localSheetId="23">'[2]Attach QR'!#REF!</definedName>
    <definedName name="MANU3" localSheetId="22">'[3]Attach QR'!#REF!</definedName>
    <definedName name="MANU3" localSheetId="26">'Attach QR_XXXXX'!#REF!</definedName>
    <definedName name="MANU3" localSheetId="11">'Attach QR_XXXXX'!#REF!</definedName>
    <definedName name="MANU3" localSheetId="6">'Attach QR'!#REF!</definedName>
    <definedName name="MANU3">'Attach QR_XXXXX'!#REF!</definedName>
    <definedName name="MANU33" localSheetId="23">'[2]Attach QR'!#REF!</definedName>
    <definedName name="MANU33" localSheetId="22">'[3]Attach QR'!#REF!</definedName>
    <definedName name="MANU33" localSheetId="26">'Attach QR_XXXXX'!#REF!</definedName>
    <definedName name="MANU33" localSheetId="11">'Attach QR_XXXXX'!#REF!</definedName>
    <definedName name="MANU33" localSheetId="6">'Attach QR'!#REF!</definedName>
    <definedName name="MANU33">'Attach QR_XXXXX'!#REF!</definedName>
    <definedName name="MANU333" localSheetId="23">'[2]Attach QR'!#REF!</definedName>
    <definedName name="MANU333" localSheetId="22">'[3]Attach QR'!#REF!</definedName>
    <definedName name="MANU333" localSheetId="25">'[1]Attach QR'!$G$560</definedName>
    <definedName name="MANU333" localSheetId="26">'Attach QR_XXXXX'!#REF!</definedName>
    <definedName name="MANU333" localSheetId="11">'Attach QR_XXXXX'!#REF!</definedName>
    <definedName name="MANU333" localSheetId="6">'Attach QR'!#REF!</definedName>
    <definedName name="MANU333">'Attach QR_XXXXX'!#REF!</definedName>
    <definedName name="MANU4" localSheetId="23">'[2]Attach QR'!#REF!</definedName>
    <definedName name="MANU4" localSheetId="22">'[3]Attach QR'!#REF!</definedName>
    <definedName name="MANU4" localSheetId="26">'Attach QR_XXXXX'!#REF!</definedName>
    <definedName name="MANU4" localSheetId="11">'Attach QR_XXXXX'!#REF!</definedName>
    <definedName name="MANU4" localSheetId="6">'Attach QR'!#REF!</definedName>
    <definedName name="MANU4">'Attach QR_XXXXX'!#REF!</definedName>
    <definedName name="MANU44" localSheetId="23">'[2]Attach QR'!#REF!</definedName>
    <definedName name="MANU44" localSheetId="22">'[3]Attach QR'!#REF!</definedName>
    <definedName name="MANU44" localSheetId="26">'Attach QR_XXXXX'!#REF!</definedName>
    <definedName name="MANU44" localSheetId="11">'Attach QR_XXXXX'!#REF!</definedName>
    <definedName name="MANU44" localSheetId="6">'Attach QR'!#REF!</definedName>
    <definedName name="MANU44">'Attach QR_XXXXX'!#REF!</definedName>
    <definedName name="MANU444" localSheetId="23">'[2]Attach QR'!#REF!</definedName>
    <definedName name="MANU444" localSheetId="22">'[3]Attach QR'!#REF!</definedName>
    <definedName name="MANU444" localSheetId="25">'[1]Attach QR'!$I$560</definedName>
    <definedName name="MANU444" localSheetId="26">'Attach QR_XXXXX'!#REF!</definedName>
    <definedName name="MANU444" localSheetId="11">'Attach QR_XXXXX'!#REF!</definedName>
    <definedName name="MANU444" localSheetId="6">'Attach QR'!#REF!</definedName>
    <definedName name="MANU444">'Attach QR_XXXXX'!#REF!</definedName>
    <definedName name="MANU5" localSheetId="23">'[2]Attach QR'!#REF!</definedName>
    <definedName name="MANU5" localSheetId="22">'[3]Attach QR'!#REF!</definedName>
    <definedName name="MANU5" localSheetId="26">'Attach QR_XXXXX'!#REF!</definedName>
    <definedName name="MANU5" localSheetId="11">'Attach QR_XXXXX'!#REF!</definedName>
    <definedName name="MANU5" localSheetId="6">'Attach QR'!#REF!</definedName>
    <definedName name="MANU5">'Attach QR_XXXXX'!#REF!</definedName>
    <definedName name="MANU55" localSheetId="23">'[2]Attach QR'!#REF!</definedName>
    <definedName name="MANU55" localSheetId="22">'[3]Attach QR'!#REF!</definedName>
    <definedName name="MANU55" localSheetId="26">'Attach QR_XXXXX'!#REF!</definedName>
    <definedName name="MANU55" localSheetId="11">'Attach QR_XXXXX'!#REF!</definedName>
    <definedName name="MANU55" localSheetId="6">'Attach QR'!#REF!</definedName>
    <definedName name="MANU55">'Attach QR_XXXXX'!#REF!</definedName>
    <definedName name="MANU555" localSheetId="23">'[2]Attach QR'!#REF!</definedName>
    <definedName name="MANU555" localSheetId="22">'[3]Attach QR'!#REF!</definedName>
    <definedName name="MANU555" localSheetId="25">'[1]Attach QR'!$E$560</definedName>
    <definedName name="MANU555" localSheetId="26">'Attach QR_XXXXX'!#REF!</definedName>
    <definedName name="MANU555" localSheetId="11">'Attach QR_XXXXX'!#REF!</definedName>
    <definedName name="MANU555" localSheetId="6">'Attach QR'!#REF!</definedName>
    <definedName name="MANU555">'Attach QR_XXXXX'!#REF!</definedName>
    <definedName name="PATH1" localSheetId="23">#REF!</definedName>
    <definedName name="PATH1" localSheetId="6">'Attach QR'!$G$175</definedName>
    <definedName name="PATH1">'Attach QR_XXXXX'!$G$175</definedName>
    <definedName name="PATH11" localSheetId="23">#REF!</definedName>
    <definedName name="PATH11" localSheetId="6">'Attach QR'!$G$176</definedName>
    <definedName name="PATH11">'Attach QR_XXXXX'!$G$176</definedName>
    <definedName name="PATH111" localSheetId="23">#REF!</definedName>
    <definedName name="PATH111" localSheetId="25">'[1]Attach QR'!$G$170</definedName>
    <definedName name="PATH111" localSheetId="6">'Attach QR'!$G$174</definedName>
    <definedName name="PATH111">'Attach QR_XXXXX'!$G$174</definedName>
    <definedName name="PATH2" localSheetId="23">#REF!</definedName>
    <definedName name="PATH2" localSheetId="6">'Attach QR'!$I$175</definedName>
    <definedName name="PATH2">'Attach QR_XXXXX'!$I$175</definedName>
    <definedName name="PATH22" localSheetId="23">#REF!</definedName>
    <definedName name="PATH22" localSheetId="6">'Attach QR'!$I$176</definedName>
    <definedName name="PATH22">'Attach QR_XXXXX'!$I$176</definedName>
    <definedName name="PATH222" localSheetId="23">#REF!</definedName>
    <definedName name="PATH222" localSheetId="25">'[1]Attach QR'!$I$170</definedName>
    <definedName name="PATH222" localSheetId="6">'Attach QR'!$I$174</definedName>
    <definedName name="PATH222">'Attach QR_XXXXX'!$I$174</definedName>
    <definedName name="PATH3" localSheetId="23">#REF!</definedName>
    <definedName name="PATH3" localSheetId="6">'Attach QR'!$G$288</definedName>
    <definedName name="PATH3">'Attach QR_XXXXX'!$G$268</definedName>
    <definedName name="PATH33" localSheetId="23">#REF!</definedName>
    <definedName name="PATH33" localSheetId="6">'Attach QR'!$G$289</definedName>
    <definedName name="PATH33">'Attach QR_XXXXX'!$G$269</definedName>
    <definedName name="PATH333" localSheetId="23">#REF!</definedName>
    <definedName name="PATH333" localSheetId="25">'[1]Attach QR'!$G$246</definedName>
    <definedName name="PATH333" localSheetId="6">'Attach QR'!$G$287</definedName>
    <definedName name="PATH333">'Attach QR_XXXXX'!$G$267</definedName>
    <definedName name="PATH4" localSheetId="23">#REF!</definedName>
    <definedName name="PATH4" localSheetId="6">'Attach QR'!$I$288</definedName>
    <definedName name="PATH4">'Attach QR_XXXXX'!$I$268</definedName>
    <definedName name="PATH44" localSheetId="23">#REF!</definedName>
    <definedName name="PATH44" localSheetId="6">'Attach QR'!$I$289</definedName>
    <definedName name="PATH44">'Attach QR_XXXXX'!$I$269</definedName>
    <definedName name="PATH444" localSheetId="23">#REF!</definedName>
    <definedName name="PATH444" localSheetId="25">'[1]Attach QR'!$I$246</definedName>
    <definedName name="PATH444" localSheetId="6">'Attach QR'!$I$287</definedName>
    <definedName name="PATH444">'Attach QR_XXXXX'!$I$267</definedName>
    <definedName name="PATH5" localSheetId="23">#REF!</definedName>
    <definedName name="PATH5" localSheetId="6">'Attach QR'!$W$175</definedName>
    <definedName name="PATH5">'Attach QR_XXXXX'!$W$175</definedName>
    <definedName name="PATH55" localSheetId="23">#REF!</definedName>
    <definedName name="PATH55" localSheetId="6">'Attach QR'!$W$176</definedName>
    <definedName name="PATH55">'Attach QR_XXXXX'!$W$176</definedName>
    <definedName name="PATH555" localSheetId="23">#REF!</definedName>
    <definedName name="PATH555" localSheetId="6">'Attach QR'!$W$174</definedName>
    <definedName name="PATH555">'Attach QR_XXXXX'!$W$174</definedName>
    <definedName name="PATHAR1" localSheetId="23">#REF!</definedName>
    <definedName name="PATHAR1" localSheetId="6">'Attach QR'!$AO$444</definedName>
    <definedName name="PATHAR1">'Attach QR_XXXXX'!$AO$424</definedName>
    <definedName name="PATHAR2" localSheetId="23">#REF!</definedName>
    <definedName name="PATHAR2" localSheetId="6">'Attach QR'!$AO$445</definedName>
    <definedName name="PATHAR2">'Attach QR_XXXXX'!$AO$425</definedName>
    <definedName name="PATHAR3" localSheetId="23">'[2]Attach QR'!$AO$410</definedName>
    <definedName name="PATHAR3" localSheetId="22">'[3]Attach QR'!$AO$410</definedName>
    <definedName name="PATHAR3" localSheetId="25">'[1]Attach QR'!$AO$750</definedName>
    <definedName name="PATHAR3" localSheetId="6">'Attach QR'!$AO$446</definedName>
    <definedName name="PATHAR3">'Attach QR_XXXXX'!$AO$426</definedName>
    <definedName name="PATHJV1" localSheetId="23">#REF!</definedName>
    <definedName name="PATHJV1" localSheetId="6">'Attach QR'!$I$59</definedName>
    <definedName name="PATHJV1">'Attach QR_XXXXX'!$I$59</definedName>
    <definedName name="PATHJV11" localSheetId="23">#REF!</definedName>
    <definedName name="PATHJV11" localSheetId="6">'Attach QR'!$G$59</definedName>
    <definedName name="PATHJV11">'Attach QR_XXXXX'!$G$59</definedName>
    <definedName name="PATHJV111" localSheetId="23">#REF!</definedName>
    <definedName name="PATHJV111" localSheetId="6">'Attach QR'!$E$59</definedName>
    <definedName name="PATHJV111">'Attach QR_XXXXX'!$E$59</definedName>
    <definedName name="PATHJV2" localSheetId="23">#REF!</definedName>
    <definedName name="PATHJV2" localSheetId="6">'Attach QR'!$I$60</definedName>
    <definedName name="PATHJV2">'Attach QR_XXXXX'!$I$60</definedName>
    <definedName name="PATHJV22" localSheetId="23">#REF!</definedName>
    <definedName name="PATHJV22" localSheetId="6">'Attach QR'!$G$60</definedName>
    <definedName name="PATHJV22">'Attach QR_XXXXX'!$G$60</definedName>
    <definedName name="PATHJV222" localSheetId="23">#REF!</definedName>
    <definedName name="PATHJV222" localSheetId="6">'Attach QR'!$E$60</definedName>
    <definedName name="PATHJV222">'Attach QR_XXXXX'!$E$60</definedName>
    <definedName name="PATHJV3" localSheetId="23">#REF!</definedName>
    <definedName name="PATHJV3" localSheetId="25">'[1]Attach QR'!$I$61</definedName>
    <definedName name="PATHJV3" localSheetId="6">'Attach QR'!$I$61</definedName>
    <definedName name="PATHJV3">'Attach QR_XXXXX'!$I$61</definedName>
    <definedName name="PATHJV33" localSheetId="23">#REF!</definedName>
    <definedName name="PATHJV33" localSheetId="25">'[1]Attach QR'!$G$61</definedName>
    <definedName name="PATHJV33" localSheetId="6">'Attach QR'!$G$61</definedName>
    <definedName name="PATHJV33">'Attach QR_XXXXX'!$G$61</definedName>
    <definedName name="PATHJV333" localSheetId="23">#REF!</definedName>
    <definedName name="PATHJV333" localSheetId="25">'[1]Attach QR'!$E$61</definedName>
    <definedName name="PATHJV333" localSheetId="6">'Attach QR'!$E$61</definedName>
    <definedName name="PATHJV333">'Attach QR_XXXXX'!$E$61</definedName>
    <definedName name="PATHJVPR1" localSheetId="23">#REF!</definedName>
    <definedName name="PATHJVPR1" localSheetId="6">'Attach QR'!$K$473</definedName>
    <definedName name="PATHJVPR1">'Attach QR_XXXXX'!$K$453</definedName>
    <definedName name="PATHJVPR11" localSheetId="23">#REF!</definedName>
    <definedName name="PATHJVPR11" localSheetId="6">'Attach QR'!$K$474</definedName>
    <definedName name="PATHJVPR11">'Attach QR_XXXXX'!$K$454</definedName>
    <definedName name="PATHJVPR111" localSheetId="23">#REF!</definedName>
    <definedName name="PATHJVPR111" localSheetId="25">'[1]Attach QR'!$K$782</definedName>
    <definedName name="PATHJVPR111" localSheetId="6">'Attach QR'!$K$475</definedName>
    <definedName name="PATHJVPR111">'Attach QR_XXXXX'!$K$455</definedName>
    <definedName name="PATHJVPR2" localSheetId="23">#REF!</definedName>
    <definedName name="PATHJVPR2" localSheetId="6">'Attach QR'!$L$473</definedName>
    <definedName name="PATHJVPR2">'Attach QR_XXXXX'!$L$453</definedName>
    <definedName name="PATHJVPR22" localSheetId="23">#REF!</definedName>
    <definedName name="PATHJVPR22" localSheetId="6">'Attach QR'!$L$474</definedName>
    <definedName name="PATHJVPR22">'Attach QR_XXXXX'!$L$454</definedName>
    <definedName name="PATHJVPR222" localSheetId="23">#REF!</definedName>
    <definedName name="PATHJVPR222" localSheetId="25">'[1]Attach QR'!$L$782</definedName>
    <definedName name="PATHJVPR222" localSheetId="6">'Attach QR'!$L$475</definedName>
    <definedName name="PATHJVPR222">'Attach QR_XXXXX'!$L$455</definedName>
    <definedName name="PATHLA1" localSheetId="23">'[2]Attach QR'!#REF!</definedName>
    <definedName name="PATHLA1" localSheetId="22">'[3]Attach QR'!#REF!</definedName>
    <definedName name="PATHLA1" localSheetId="26">'Attach QR_XXXXX'!#REF!</definedName>
    <definedName name="PATHLA1" localSheetId="11">'Attach QR_XXXXX'!#REF!</definedName>
    <definedName name="PATHLA1" localSheetId="6">'Attach QR'!#REF!</definedName>
    <definedName name="PATHLA1">'Attach QR_XXXXX'!#REF!</definedName>
    <definedName name="PATHLA2" localSheetId="23">'[2]Attach QR'!#REF!</definedName>
    <definedName name="PATHLA2" localSheetId="22">'[3]Attach QR'!#REF!</definedName>
    <definedName name="PATHLA2" localSheetId="26">'Attach QR_XXXXX'!#REF!</definedName>
    <definedName name="PATHLA2" localSheetId="11">'Attach QR_XXXXX'!#REF!</definedName>
    <definedName name="PATHLA2" localSheetId="6">'Attach QR'!#REF!</definedName>
    <definedName name="PATHLA2">'Attach QR_XXXXX'!#REF!</definedName>
    <definedName name="PATHLA3" localSheetId="23">'[2]Attach QR'!#REF!</definedName>
    <definedName name="PATHLA3" localSheetId="22">'[3]Attach QR'!#REF!</definedName>
    <definedName name="PATHLA3" localSheetId="25">'[1]Attach QR'!$D$651</definedName>
    <definedName name="PATHLA3" localSheetId="26">'Attach QR_XXXXX'!#REF!</definedName>
    <definedName name="PATHLA3" localSheetId="11">'Attach QR_XXXXX'!#REF!</definedName>
    <definedName name="PATHLA3" localSheetId="6">'Attach QR'!#REF!</definedName>
    <definedName name="PATHLA3">'Attach QR_XXXXX'!#REF!</definedName>
    <definedName name="PATHLP1" localSheetId="23">#REF!</definedName>
    <definedName name="PATHLP1" localSheetId="6">'Attach QR'!$J$473</definedName>
    <definedName name="PATHLP1">'Attach QR_XXXXX'!$J$453</definedName>
    <definedName name="PATHLP2" localSheetId="23">#REF!</definedName>
    <definedName name="PATHLP2" localSheetId="6">'Attach QR'!$J$474</definedName>
    <definedName name="PATHLP2">'Attach QR_XXXXX'!$J$454</definedName>
    <definedName name="PATHLP3" localSheetId="23">#REF!</definedName>
    <definedName name="PATHLP3" localSheetId="25">'[1]Attach QR'!$J$782</definedName>
    <definedName name="PATHLP3" localSheetId="6">'Attach QR'!$J$475</definedName>
    <definedName name="PATHLP3">'Attach QR_XXXXX'!$J$455</definedName>
    <definedName name="PATHPR1" localSheetId="23">#REF!</definedName>
    <definedName name="PATHPR1" localSheetId="6">'Attach QR'!$K$473</definedName>
    <definedName name="PATHPR1">'Attach QR_XXXXX'!$K$453</definedName>
    <definedName name="PATHPR2" localSheetId="23">#REF!</definedName>
    <definedName name="PATHPR2" localSheetId="6">'Attach QR'!$K$474</definedName>
    <definedName name="PATHPR2">'Attach QR_XXXXX'!$K$454</definedName>
    <definedName name="_xlnm.Print_Area" localSheetId="16">'Attach 10'!$A$1:$E$26</definedName>
    <definedName name="_xlnm.Print_Area" localSheetId="17">'Attach 11'!$A$1:$E$31</definedName>
    <definedName name="_xlnm.Print_Area" localSheetId="18">'Attach 12'!$A$1:$F$130</definedName>
    <definedName name="_xlnm.Print_Area" localSheetId="19">'Attach 13'!$A$1:$E$28</definedName>
    <definedName name="_xlnm.Print_Area" localSheetId="20">'Attach 14'!$A$1:$E$26</definedName>
    <definedName name="_xlnm.Print_Area" localSheetId="21">'Attach 14-IP'!$A$8:$I$221</definedName>
    <definedName name="_xlnm.Print_Area" localSheetId="23">'Attach 15 '!$A$1:$E$88</definedName>
    <definedName name="_xlnm.Print_Area" localSheetId="22">'Attach 15 xxxxxx'!$A$1:$E$71</definedName>
    <definedName name="_xlnm.Print_Area" localSheetId="24">'Attach 16'!$A$1:$L$93</definedName>
    <definedName name="_xlnm.Print_Area" localSheetId="25">'Attach 17'!$A$1:$E$30</definedName>
    <definedName name="_xlnm.Print_Area" localSheetId="26">'Attach 18'!$A$1:$E$25</definedName>
    <definedName name="_xlnm.Print_Area" localSheetId="27">'Attach 19'!$A$1:$E$31</definedName>
    <definedName name="_xlnm.Print_Area" localSheetId="3">'Attach 3(JV)'!$A$1:$E$28</definedName>
    <definedName name="_xlnm.Print_Area" localSheetId="4">'Attach 3(QR)'!$A$1:$E$25</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5'!$A$1:$E$34</definedName>
    <definedName name="_xlnm.Print_Area" localSheetId="11">'Attach 5 (A)'!$A$1:$E$28</definedName>
    <definedName name="_xlnm.Print_Area" localSheetId="12">'Attach 6'!$A$1:$E$28</definedName>
    <definedName name="_xlnm.Print_Area" localSheetId="13">'Attach 7'!$A$1:$E$28</definedName>
    <definedName name="_xlnm.Print_Area" localSheetId="14">'Attach 9'!$A$1:$O$61</definedName>
    <definedName name="_xlnm.Print_Area" localSheetId="6">'Attach QR'!$A$1:$I$500</definedName>
    <definedName name="_xlnm.Print_Area" localSheetId="5">'Attach QR_XXXXX'!$A$1:$I$480</definedName>
    <definedName name="_xlnm.Print_Area" localSheetId="28">'Bid Form 1st Envelope '!$A$1:$F$124</definedName>
    <definedName name="_xlnm.Print_Area" localSheetId="2">'Names of Bidder'!$B$1:$D$32</definedName>
    <definedName name="_xlnm.Print_Titles" localSheetId="18">'Attach 12'!#REF!</definedName>
    <definedName name="_xlnm.Print_Titles" localSheetId="14">'Attach 9'!$19:$19</definedName>
    <definedName name="printedname">#REF!</definedName>
    <definedName name="_xlnm.Recorder" localSheetId="25">#REF!</definedName>
    <definedName name="_xlnm.Recorder" localSheetId="26">#REF!</definedName>
    <definedName name="_xlnm.Recorder" localSheetId="11">#REF!</definedName>
    <definedName name="_xlnm.Recorder">#REF!</definedName>
    <definedName name="TEST" localSheetId="25">#REF!</definedName>
    <definedName name="TEST" localSheetId="26">#REF!</definedName>
    <definedName name="TEST" localSheetId="11">#REF!</definedName>
    <definedName name="TEST">#REF!</definedName>
    <definedName name="TO">'Attach 12'!$F$101</definedName>
    <definedName name="ttt">#REF!</definedName>
    <definedName name="typeofbidder">#REF!</definedName>
    <definedName name="uuu">#REF!</definedName>
    <definedName name="yyy">#REF!</definedName>
    <definedName name="Z_00B02B82_D18D_4E6E_BCB5_02F6DBB3A4F3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0B02B82_D18D_4E6E_BCB5_02F6DBB3A4F3_.wvu.PrintArea" localSheetId="23" hidden="1">'Attach 15 '!$A$1:$E$88</definedName>
    <definedName name="Z_00B02B82_D18D_4E6E_BCB5_02F6DBB3A4F3_.wvu.Rows" localSheetId="23" hidden="1">'Attach 15 '!$16:$16</definedName>
    <definedName name="Z_0175966B_AA50_423F_A437_51E01252DE14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175966B_AA50_423F_A437_51E01252DE14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175966B_AA50_423F_A437_51E01252DE14_.wvu.Cols" localSheetId="10" hidden="1">'Attach 5'!$H:$H</definedName>
    <definedName name="Z_0175966B_AA50_423F_A437_51E01252DE14_.wvu.Cols" localSheetId="12" hidden="1">'Attach 6'!$H:$H</definedName>
    <definedName name="Z_0175966B_AA50_423F_A437_51E01252DE14_.wvu.Cols" localSheetId="14" hidden="1">'Attach 9'!$G:$T</definedName>
    <definedName name="Z_0175966B_AA50_423F_A437_51E01252DE14_.wvu.Cols" localSheetId="6" hidden="1">'Attach QR'!$J:$L,'Attach QR'!$R:$S,'Attach QR'!$U:$AW</definedName>
    <definedName name="Z_0175966B_AA50_423F_A437_51E01252DE14_.wvu.Cols" localSheetId="5" hidden="1">'Attach QR_XXXXX'!$J:$L,'Attach QR_XXXXX'!$R:$S,'Attach QR_XXXXX'!$U:$AW</definedName>
    <definedName name="Z_0175966B_AA50_423F_A437_51E01252DE14_.wvu.Cols" localSheetId="2" hidden="1">'Names of Bidder'!$H:$AB</definedName>
    <definedName name="Z_0175966B_AA50_423F_A437_51E01252DE14_.wvu.PrintArea" localSheetId="16" hidden="1">'Attach 10'!$A$1:$E$28</definedName>
    <definedName name="Z_0175966B_AA50_423F_A437_51E01252DE14_.wvu.PrintArea" localSheetId="17" hidden="1">'Attach 11'!$A$1:$E$31</definedName>
    <definedName name="Z_0175966B_AA50_423F_A437_51E01252DE14_.wvu.PrintArea" localSheetId="18" hidden="1">'Attach 12'!$A$1:$E$110</definedName>
    <definedName name="Z_0175966B_AA50_423F_A437_51E01252DE14_.wvu.PrintArea" localSheetId="19" hidden="1">'Attach 13'!$A$1:$E$29</definedName>
    <definedName name="Z_0175966B_AA50_423F_A437_51E01252DE14_.wvu.PrintArea" localSheetId="20" hidden="1">'Attach 14'!$A$1:$E$29</definedName>
    <definedName name="Z_0175966B_AA50_423F_A437_51E01252DE14_.wvu.PrintArea" localSheetId="21" hidden="1">'Attach 14-IP'!$A$8:$I$221</definedName>
    <definedName name="Z_0175966B_AA50_423F_A437_51E01252DE14_.wvu.PrintArea" localSheetId="23" hidden="1">'Attach 15 '!$A$1:$E$88</definedName>
    <definedName name="Z_0175966B_AA50_423F_A437_51E01252DE14_.wvu.PrintArea" localSheetId="22" hidden="1">'Attach 15 xxxxxx'!$A$1:$E$71</definedName>
    <definedName name="Z_0175966B_AA50_423F_A437_51E01252DE14_.wvu.PrintArea" localSheetId="24" hidden="1">'Attach 16'!$A$1:$L$93</definedName>
    <definedName name="Z_0175966B_AA50_423F_A437_51E01252DE14_.wvu.PrintArea" localSheetId="25" hidden="1">'Attach 17'!$A$1:$E$30</definedName>
    <definedName name="Z_0175966B_AA50_423F_A437_51E01252DE14_.wvu.PrintArea" localSheetId="26" hidden="1">'Attach 18'!$A$1:$E$29</definedName>
    <definedName name="Z_0175966B_AA50_423F_A437_51E01252DE14_.wvu.PrintArea" localSheetId="27" hidden="1">'Attach 19'!$A$1:$E$31</definedName>
    <definedName name="Z_0175966B_AA50_423F_A437_51E01252DE14_.wvu.PrintArea" localSheetId="3" hidden="1">'Attach 3(JV)'!$A$1:$E$28</definedName>
    <definedName name="Z_0175966B_AA50_423F_A437_51E01252DE14_.wvu.PrintArea" localSheetId="4" hidden="1">'Attach 3(QR)'!$A$1:$E$25</definedName>
    <definedName name="Z_0175966B_AA50_423F_A437_51E01252DE14_.wvu.PrintArea" localSheetId="7" hidden="1">'Attach 4'!$A$1:$E$25</definedName>
    <definedName name="Z_0175966B_AA50_423F_A437_51E01252DE14_.wvu.PrintArea" localSheetId="8" hidden="1">'Attach 4 (A)'!$A$1:$E$27</definedName>
    <definedName name="Z_0175966B_AA50_423F_A437_51E01252DE14_.wvu.PrintArea" localSheetId="9" hidden="1">'Attach 4 (B)'!$A$1:$E$26</definedName>
    <definedName name="Z_0175966B_AA50_423F_A437_51E01252DE14_.wvu.PrintArea" localSheetId="10" hidden="1">'Attach 5'!$A$1:$E$34</definedName>
    <definedName name="Z_0175966B_AA50_423F_A437_51E01252DE14_.wvu.PrintArea" localSheetId="11" hidden="1">'Attach 5 (A)'!$A$1:$E$28</definedName>
    <definedName name="Z_0175966B_AA50_423F_A437_51E01252DE14_.wvu.PrintArea" localSheetId="12" hidden="1">'Attach 6'!$A$1:$E$28</definedName>
    <definedName name="Z_0175966B_AA50_423F_A437_51E01252DE14_.wvu.PrintArea" localSheetId="13" hidden="1">'Attach 7'!$A$1:$E$28</definedName>
    <definedName name="Z_0175966B_AA50_423F_A437_51E01252DE14_.wvu.PrintArea" localSheetId="14" hidden="1">'Attach 9'!$A$1:$F$61</definedName>
    <definedName name="Z_0175966B_AA50_423F_A437_51E01252DE14_.wvu.PrintArea" localSheetId="6" hidden="1">'Attach QR'!$A$1:$I$500</definedName>
    <definedName name="Z_0175966B_AA50_423F_A437_51E01252DE14_.wvu.PrintArea" localSheetId="5" hidden="1">'Attach QR_XXXXX'!$A$1:$I$480</definedName>
    <definedName name="Z_0175966B_AA50_423F_A437_51E01252DE14_.wvu.PrintArea" localSheetId="28" hidden="1">'Bid Form 1st Envelope '!$A$1:$F$124</definedName>
    <definedName name="Z_0175966B_AA50_423F_A437_51E01252DE14_.wvu.PrintArea" localSheetId="2" hidden="1">'Names of Bidder'!$B$1:$D$32</definedName>
    <definedName name="Z_0175966B_AA50_423F_A437_51E01252DE14_.wvu.PrintTitles" localSheetId="18" hidden="1">'Attach 12'!#REF!</definedName>
    <definedName name="Z_0175966B_AA50_423F_A437_51E01252DE14_.wvu.PrintTitles" localSheetId="14" hidden="1">'Attach 9'!$19:$19</definedName>
    <definedName name="Z_0175966B_AA50_423F_A437_51E01252DE14_.wvu.Rows" localSheetId="23" hidden="1">'Attach 15 '!$16:$16,'Attach 15 '!$23:$23</definedName>
    <definedName name="Z_0175966B_AA50_423F_A437_51E01252DE14_.wvu.Rows" localSheetId="22" hidden="1">'Attach 15 xxxxxx'!$15:$15</definedName>
    <definedName name="Z_0175966B_AA50_423F_A437_51E01252DE14_.wvu.Rows" localSheetId="24" hidden="1">'Attach 16'!$44:$44</definedName>
    <definedName name="Z_0175966B_AA50_423F_A437_51E01252DE14_.wvu.Rows" localSheetId="25" hidden="1">'Attach 17'!$26:$26,'Attach 17'!$32:$209</definedName>
    <definedName name="Z_0175966B_AA50_423F_A437_51E01252DE14_.wvu.Rows" localSheetId="27" hidden="1">'Attach 19'!$13:$13,'Attach 19'!$20:$28</definedName>
    <definedName name="Z_0175966B_AA50_423F_A437_51E01252DE14_.wvu.Rows" localSheetId="10" hidden="1">'Attach 5'!$4:$4,'Attach 5'!$32:$32</definedName>
    <definedName name="Z_0175966B_AA50_423F_A437_51E01252DE14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0175966B_AA50_423F_A437_51E01252DE14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0175966B_AA50_423F_A437_51E01252DE14_.wvu.Rows" localSheetId="28" hidden="1">'Bid Form 1st Envelope '!$22:$24</definedName>
    <definedName name="Z_0175966B_AA50_423F_A437_51E01252DE14_.wvu.Rows" localSheetId="1" hidden="1">Cover!$8:$8</definedName>
    <definedName name="Z_0175966B_AA50_423F_A437_51E01252DE14_.wvu.Rows" localSheetId="2" hidden="1">'Names of Bidder'!$14:$17,'Names of Bidder'!$19:$22,'Names of Bidder'!$24:$26</definedName>
    <definedName name="Z_02C24E46_CB1A_4A64_AFE8_BC568DF970F3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2C24E46_CB1A_4A64_AFE8_BC568DF970F3_.wvu.Cols" localSheetId="10" hidden="1">'Attach 5'!$H:$H</definedName>
    <definedName name="Z_02C24E46_CB1A_4A64_AFE8_BC568DF970F3_.wvu.Cols" localSheetId="12" hidden="1">'Attach 6'!$H:$H</definedName>
    <definedName name="Z_02C24E46_CB1A_4A64_AFE8_BC568DF970F3_.wvu.Cols" localSheetId="6" hidden="1">'Attach QR'!$J:$L,'Attach QR'!$R:$S,'Attach QR'!$U:$AW</definedName>
    <definedName name="Z_02C24E46_CB1A_4A64_AFE8_BC568DF970F3_.wvu.Cols" localSheetId="5" hidden="1">'Attach QR_XXXXX'!$J:$L,'Attach QR_XXXXX'!$R:$S,'Attach QR_XXXXX'!$U:$AW</definedName>
    <definedName name="Z_02C24E46_CB1A_4A64_AFE8_BC568DF970F3_.wvu.Cols" localSheetId="2" hidden="1">'Names of Bidder'!$H:$AB</definedName>
    <definedName name="Z_02C24E46_CB1A_4A64_AFE8_BC568DF970F3_.wvu.PrintArea" localSheetId="16" hidden="1">'Attach 10'!$A$1:$E$28</definedName>
    <definedName name="Z_02C24E46_CB1A_4A64_AFE8_BC568DF970F3_.wvu.PrintArea" localSheetId="17" hidden="1">'Attach 11'!$A$1:$E$31</definedName>
    <definedName name="Z_02C24E46_CB1A_4A64_AFE8_BC568DF970F3_.wvu.PrintArea" localSheetId="18" hidden="1">'Attach 12'!$A$1:$E$110</definedName>
    <definedName name="Z_02C24E46_CB1A_4A64_AFE8_BC568DF970F3_.wvu.PrintArea" localSheetId="19" hidden="1">'Attach 13'!$A$1:$E$29</definedName>
    <definedName name="Z_02C24E46_CB1A_4A64_AFE8_BC568DF970F3_.wvu.PrintArea" localSheetId="20" hidden="1">'Attach 14'!$A$1:$E$29</definedName>
    <definedName name="Z_02C24E46_CB1A_4A64_AFE8_BC568DF970F3_.wvu.PrintArea" localSheetId="21" hidden="1">'Attach 14-IP'!$A$8:$I$221</definedName>
    <definedName name="Z_02C24E46_CB1A_4A64_AFE8_BC568DF970F3_.wvu.PrintArea" localSheetId="22" hidden="1">'Attach 15 xxxxxx'!$A$1:$E$71</definedName>
    <definedName name="Z_02C24E46_CB1A_4A64_AFE8_BC568DF970F3_.wvu.PrintArea" localSheetId="24" hidden="1">'Attach 16'!$A$1:$L$93</definedName>
    <definedName name="Z_02C24E46_CB1A_4A64_AFE8_BC568DF970F3_.wvu.PrintArea" localSheetId="25" hidden="1">'Attach 17'!$A$1:$E$33</definedName>
    <definedName name="Z_02C24E46_CB1A_4A64_AFE8_BC568DF970F3_.wvu.PrintArea" localSheetId="26" hidden="1">'Attach 18'!$A$1:$E$29</definedName>
    <definedName name="Z_02C24E46_CB1A_4A64_AFE8_BC568DF970F3_.wvu.PrintArea" localSheetId="27" hidden="1">'Attach 19'!$A$1:$E$31</definedName>
    <definedName name="Z_02C24E46_CB1A_4A64_AFE8_BC568DF970F3_.wvu.PrintArea" localSheetId="3" hidden="1">'Attach 3(JV)'!$A$1:$E$28</definedName>
    <definedName name="Z_02C24E46_CB1A_4A64_AFE8_BC568DF970F3_.wvu.PrintArea" localSheetId="4" hidden="1">'Attach 3(QR)'!$A$1:$E$25</definedName>
    <definedName name="Z_02C24E46_CB1A_4A64_AFE8_BC568DF970F3_.wvu.PrintArea" localSheetId="7" hidden="1">'Attach 4'!$A$1:$E$25</definedName>
    <definedName name="Z_02C24E46_CB1A_4A64_AFE8_BC568DF970F3_.wvu.PrintArea" localSheetId="8" hidden="1">'Attach 4 (A)'!$A$1:$E$27</definedName>
    <definedName name="Z_02C24E46_CB1A_4A64_AFE8_BC568DF970F3_.wvu.PrintArea" localSheetId="9" hidden="1">'Attach 4 (B)'!$A$1:$E$26</definedName>
    <definedName name="Z_02C24E46_CB1A_4A64_AFE8_BC568DF970F3_.wvu.PrintArea" localSheetId="10" hidden="1">'Attach 5'!$A$1:$E$34</definedName>
    <definedName name="Z_02C24E46_CB1A_4A64_AFE8_BC568DF970F3_.wvu.PrintArea" localSheetId="11" hidden="1">'Attach 5 (A)'!$A$1:$E$28</definedName>
    <definedName name="Z_02C24E46_CB1A_4A64_AFE8_BC568DF970F3_.wvu.PrintArea" localSheetId="12" hidden="1">'Attach 6'!$A$1:$E$28</definedName>
    <definedName name="Z_02C24E46_CB1A_4A64_AFE8_BC568DF970F3_.wvu.PrintArea" localSheetId="13" hidden="1">'Attach 7'!$A$1:$E$28</definedName>
    <definedName name="Z_02C24E46_CB1A_4A64_AFE8_BC568DF970F3_.wvu.PrintArea" localSheetId="14" hidden="1">'Attach 9'!$A$1:$T$61</definedName>
    <definedName name="Z_02C24E46_CB1A_4A64_AFE8_BC568DF970F3_.wvu.PrintArea" localSheetId="6" hidden="1">'Attach QR'!$A$1:$I$500</definedName>
    <definedName name="Z_02C24E46_CB1A_4A64_AFE8_BC568DF970F3_.wvu.PrintArea" localSheetId="5" hidden="1">'Attach QR_XXXXX'!$A$1:$I$480</definedName>
    <definedName name="Z_02C24E46_CB1A_4A64_AFE8_BC568DF970F3_.wvu.PrintArea" localSheetId="28" hidden="1">'Bid Form 1st Envelope '!$A$1:$F$124</definedName>
    <definedName name="Z_02C24E46_CB1A_4A64_AFE8_BC568DF970F3_.wvu.PrintArea" localSheetId="2" hidden="1">'Names of Bidder'!$B$1:$D$32</definedName>
    <definedName name="Z_02C24E46_CB1A_4A64_AFE8_BC568DF970F3_.wvu.PrintTitles" localSheetId="18" hidden="1">'Attach 12'!#REF!</definedName>
    <definedName name="Z_02C24E46_CB1A_4A64_AFE8_BC568DF970F3_.wvu.PrintTitles" localSheetId="14" hidden="1">'Attach 9'!$19:$19</definedName>
    <definedName name="Z_02C24E46_CB1A_4A64_AFE8_BC568DF970F3_.wvu.Rows" localSheetId="22" hidden="1">'Attach 15 xxxxxx'!$15:$15</definedName>
    <definedName name="Z_02C24E46_CB1A_4A64_AFE8_BC568DF970F3_.wvu.Rows" localSheetId="24" hidden="1">'Attach 16'!$44:$44</definedName>
    <definedName name="Z_02C24E46_CB1A_4A64_AFE8_BC568DF970F3_.wvu.Rows" localSheetId="25" hidden="1">'Attach 17'!$26:$26,'Attach 17'!$32:$209</definedName>
    <definedName name="Z_02C24E46_CB1A_4A64_AFE8_BC568DF970F3_.wvu.Rows" localSheetId="27" hidden="1">'Attach 19'!$13:$13,'Attach 19'!$20:$28</definedName>
    <definedName name="Z_02C24E46_CB1A_4A64_AFE8_BC568DF970F3_.wvu.Rows" localSheetId="10" hidden="1">'Attach 5'!$4:$4,'Attach 5'!$32:$32</definedName>
    <definedName name="Z_02C24E46_CB1A_4A64_AFE8_BC568DF970F3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02C24E46_CB1A_4A64_AFE8_BC568DF970F3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02C24E46_CB1A_4A64_AFE8_BC568DF970F3_.wvu.Rows" localSheetId="28" hidden="1">'Bid Form 1st Envelope '!$22:$24</definedName>
    <definedName name="Z_02C24E46_CB1A_4A64_AFE8_BC568DF970F3_.wvu.Rows" localSheetId="1" hidden="1">Cover!$8:$8</definedName>
    <definedName name="Z_02C24E46_CB1A_4A64_AFE8_BC568DF970F3_.wvu.Rows" localSheetId="2" hidden="1">'Names of Bidder'!$24:$26</definedName>
    <definedName name="Z_073677CF_5E9E_429E_9C1F_055126F3C8DC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73677CF_5E9E_429E_9C1F_055126F3C8DC_.wvu.Cols" localSheetId="10" hidden="1">'Attach 5'!$H:$H</definedName>
    <definedName name="Z_073677CF_5E9E_429E_9C1F_055126F3C8DC_.wvu.Cols" localSheetId="12" hidden="1">'Attach 6'!$H:$H</definedName>
    <definedName name="Z_073677CF_5E9E_429E_9C1F_055126F3C8DC_.wvu.Cols" localSheetId="6" hidden="1">'Attach QR'!$J:$L,'Attach QR'!$R:$S,'Attach QR'!$U:$AW</definedName>
    <definedName name="Z_073677CF_5E9E_429E_9C1F_055126F3C8DC_.wvu.Cols" localSheetId="5" hidden="1">'Attach QR_XXXXX'!$J:$L,'Attach QR_XXXXX'!$R:$S,'Attach QR_XXXXX'!$U:$AW</definedName>
    <definedName name="Z_073677CF_5E9E_429E_9C1F_055126F3C8DC_.wvu.Cols" localSheetId="2" hidden="1">'Names of Bidder'!$H:$AB</definedName>
    <definedName name="Z_073677CF_5E9E_429E_9C1F_055126F3C8DC_.wvu.PrintArea" localSheetId="16" hidden="1">'Attach 10'!$A$1:$E$28</definedName>
    <definedName name="Z_073677CF_5E9E_429E_9C1F_055126F3C8DC_.wvu.PrintArea" localSheetId="17" hidden="1">'Attach 11'!$A$1:$E$31</definedName>
    <definedName name="Z_073677CF_5E9E_429E_9C1F_055126F3C8DC_.wvu.PrintArea" localSheetId="18" hidden="1">'Attach 12'!$A$1:$E$110</definedName>
    <definedName name="Z_073677CF_5E9E_429E_9C1F_055126F3C8DC_.wvu.PrintArea" localSheetId="19" hidden="1">'Attach 13'!$A$1:$E$29</definedName>
    <definedName name="Z_073677CF_5E9E_429E_9C1F_055126F3C8DC_.wvu.PrintArea" localSheetId="20" hidden="1">'Attach 14'!$A$1:$E$29</definedName>
    <definedName name="Z_073677CF_5E9E_429E_9C1F_055126F3C8DC_.wvu.PrintArea" localSheetId="21" hidden="1">'Attach 14-IP'!$A$8:$I$221</definedName>
    <definedName name="Z_073677CF_5E9E_429E_9C1F_055126F3C8DC_.wvu.PrintArea" localSheetId="22" hidden="1">'Attach 15 xxxxxx'!$A$1:$E$71</definedName>
    <definedName name="Z_073677CF_5E9E_429E_9C1F_055126F3C8DC_.wvu.PrintArea" localSheetId="24" hidden="1">'Attach 16'!$A$1:$L$93</definedName>
    <definedName name="Z_073677CF_5E9E_429E_9C1F_055126F3C8DC_.wvu.PrintArea" localSheetId="25" hidden="1">'Attach 17'!$A$1:$E$33</definedName>
    <definedName name="Z_073677CF_5E9E_429E_9C1F_055126F3C8DC_.wvu.PrintArea" localSheetId="26" hidden="1">'Attach 18'!$A$1:$E$29</definedName>
    <definedName name="Z_073677CF_5E9E_429E_9C1F_055126F3C8DC_.wvu.PrintArea" localSheetId="27" hidden="1">'Attach 19'!$A$1:$E$31</definedName>
    <definedName name="Z_073677CF_5E9E_429E_9C1F_055126F3C8DC_.wvu.PrintArea" localSheetId="3" hidden="1">'Attach 3(JV)'!$A$1:$E$28</definedName>
    <definedName name="Z_073677CF_5E9E_429E_9C1F_055126F3C8DC_.wvu.PrintArea" localSheetId="4" hidden="1">'Attach 3(QR)'!$A$1:$E$25</definedName>
    <definedName name="Z_073677CF_5E9E_429E_9C1F_055126F3C8DC_.wvu.PrintArea" localSheetId="7" hidden="1">'Attach 4'!$A$1:$E$25</definedName>
    <definedName name="Z_073677CF_5E9E_429E_9C1F_055126F3C8DC_.wvu.PrintArea" localSheetId="8" hidden="1">'Attach 4 (A)'!$A$1:$E$27</definedName>
    <definedName name="Z_073677CF_5E9E_429E_9C1F_055126F3C8DC_.wvu.PrintArea" localSheetId="9" hidden="1">'Attach 4 (B)'!$A$1:$E$26</definedName>
    <definedName name="Z_073677CF_5E9E_429E_9C1F_055126F3C8DC_.wvu.PrintArea" localSheetId="10" hidden="1">'Attach 5'!$A$1:$E$34</definedName>
    <definedName name="Z_073677CF_5E9E_429E_9C1F_055126F3C8DC_.wvu.PrintArea" localSheetId="11" hidden="1">'Attach 5 (A)'!$A$1:$E$28</definedName>
    <definedName name="Z_073677CF_5E9E_429E_9C1F_055126F3C8DC_.wvu.PrintArea" localSheetId="12" hidden="1">'Attach 6'!$A$1:$E$28</definedName>
    <definedName name="Z_073677CF_5E9E_429E_9C1F_055126F3C8DC_.wvu.PrintArea" localSheetId="13" hidden="1">'Attach 7'!$A$1:$E$28</definedName>
    <definedName name="Z_073677CF_5E9E_429E_9C1F_055126F3C8DC_.wvu.PrintArea" localSheetId="14" hidden="1">'Attach 9'!$A$1:$T$61</definedName>
    <definedName name="Z_073677CF_5E9E_429E_9C1F_055126F3C8DC_.wvu.PrintArea" localSheetId="6" hidden="1">'Attach QR'!$A$1:$I$500</definedName>
    <definedName name="Z_073677CF_5E9E_429E_9C1F_055126F3C8DC_.wvu.PrintArea" localSheetId="5" hidden="1">'Attach QR_XXXXX'!$A$1:$I$480</definedName>
    <definedName name="Z_073677CF_5E9E_429E_9C1F_055126F3C8DC_.wvu.PrintArea" localSheetId="28" hidden="1">'Bid Form 1st Envelope '!$A$1:$F$124</definedName>
    <definedName name="Z_073677CF_5E9E_429E_9C1F_055126F3C8DC_.wvu.PrintArea" localSheetId="2" hidden="1">'Names of Bidder'!$B$1:$D$32</definedName>
    <definedName name="Z_073677CF_5E9E_429E_9C1F_055126F3C8DC_.wvu.PrintTitles" localSheetId="18" hidden="1">'Attach 12'!#REF!</definedName>
    <definedName name="Z_073677CF_5E9E_429E_9C1F_055126F3C8DC_.wvu.PrintTitles" localSheetId="14" hidden="1">'Attach 9'!$19:$19</definedName>
    <definedName name="Z_073677CF_5E9E_429E_9C1F_055126F3C8DC_.wvu.Rows" localSheetId="22" hidden="1">'Attach 15 xxxxxx'!$15:$15</definedName>
    <definedName name="Z_073677CF_5E9E_429E_9C1F_055126F3C8DC_.wvu.Rows" localSheetId="24" hidden="1">'Attach 16'!$44:$44</definedName>
    <definedName name="Z_073677CF_5E9E_429E_9C1F_055126F3C8DC_.wvu.Rows" localSheetId="25" hidden="1">'Attach 17'!$26:$26,'Attach 17'!$32:$209</definedName>
    <definedName name="Z_073677CF_5E9E_429E_9C1F_055126F3C8DC_.wvu.Rows" localSheetId="27" hidden="1">'Attach 19'!$13:$13,'Attach 19'!$20:$28</definedName>
    <definedName name="Z_073677CF_5E9E_429E_9C1F_055126F3C8DC_.wvu.Rows" localSheetId="10" hidden="1">'Attach 5'!$4:$4,'Attach 5'!$32:$32</definedName>
    <definedName name="Z_073677CF_5E9E_429E_9C1F_055126F3C8DC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073677CF_5E9E_429E_9C1F_055126F3C8DC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073677CF_5E9E_429E_9C1F_055126F3C8DC_.wvu.Rows" localSheetId="1" hidden="1">Cover!$8:$8</definedName>
    <definedName name="Z_073677CF_5E9E_429E_9C1F_055126F3C8DC_.wvu.Rows" localSheetId="2" hidden="1">'Names of Bidder'!$24:$26</definedName>
    <definedName name="Z_0B94E550_FB49_4D0D_BCDB_8811C4A584D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B94E550_FB49_4D0D_BCDB_8811C4A584DD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0B94E550_FB49_4D0D_BCDB_8811C4A584DD_.wvu.Cols" localSheetId="10" hidden="1">'Attach 5'!$H:$H</definedName>
    <definedName name="Z_0B94E550_FB49_4D0D_BCDB_8811C4A584DD_.wvu.Cols" localSheetId="12" hidden="1">'Attach 6'!$H:$H</definedName>
    <definedName name="Z_0B94E550_FB49_4D0D_BCDB_8811C4A584DD_.wvu.Cols" localSheetId="6" hidden="1">'Attach QR'!$J:$L,'Attach QR'!$R:$S,'Attach QR'!$U:$AW</definedName>
    <definedName name="Z_0B94E550_FB49_4D0D_BCDB_8811C4A584DD_.wvu.Cols" localSheetId="5" hidden="1">'Attach QR_XXXXX'!$J:$L,'Attach QR_XXXXX'!$R:$S,'Attach QR_XXXXX'!$U:$AW</definedName>
    <definedName name="Z_0B94E550_FB49_4D0D_BCDB_8811C4A584DD_.wvu.Cols" localSheetId="2" hidden="1">'Names of Bidder'!$H:$AB</definedName>
    <definedName name="Z_0B94E550_FB49_4D0D_BCDB_8811C4A584DD_.wvu.PrintArea" localSheetId="16" hidden="1">'Attach 10'!$A$1:$E$28</definedName>
    <definedName name="Z_0B94E550_FB49_4D0D_BCDB_8811C4A584DD_.wvu.PrintArea" localSheetId="17" hidden="1">'Attach 11'!$A$1:$E$31</definedName>
    <definedName name="Z_0B94E550_FB49_4D0D_BCDB_8811C4A584DD_.wvu.PrintArea" localSheetId="18" hidden="1">'Attach 12'!$A$1:$E$110</definedName>
    <definedName name="Z_0B94E550_FB49_4D0D_BCDB_8811C4A584DD_.wvu.PrintArea" localSheetId="19" hidden="1">'Attach 13'!$A$1:$E$29</definedName>
    <definedName name="Z_0B94E550_FB49_4D0D_BCDB_8811C4A584DD_.wvu.PrintArea" localSheetId="20" hidden="1">'Attach 14'!$A$1:$E$29</definedName>
    <definedName name="Z_0B94E550_FB49_4D0D_BCDB_8811C4A584DD_.wvu.PrintArea" localSheetId="21" hidden="1">'Attach 14-IP'!$A$8:$I$221</definedName>
    <definedName name="Z_0B94E550_FB49_4D0D_BCDB_8811C4A584DD_.wvu.PrintArea" localSheetId="23" hidden="1">'Attach 15 '!$A$1:$E$88</definedName>
    <definedName name="Z_0B94E550_FB49_4D0D_BCDB_8811C4A584DD_.wvu.PrintArea" localSheetId="22" hidden="1">'Attach 15 xxxxxx'!$A$1:$E$71</definedName>
    <definedName name="Z_0B94E550_FB49_4D0D_BCDB_8811C4A584DD_.wvu.PrintArea" localSheetId="24" hidden="1">'Attach 16'!$A$1:$L$93</definedName>
    <definedName name="Z_0B94E550_FB49_4D0D_BCDB_8811C4A584DD_.wvu.PrintArea" localSheetId="25" hidden="1">'Attach 17'!$A$1:$E$33</definedName>
    <definedName name="Z_0B94E550_FB49_4D0D_BCDB_8811C4A584DD_.wvu.PrintArea" localSheetId="26" hidden="1">'Attach 18'!$A$1:$E$29</definedName>
    <definedName name="Z_0B94E550_FB49_4D0D_BCDB_8811C4A584DD_.wvu.PrintArea" localSheetId="27" hidden="1">'Attach 19'!$A$1:$E$31</definedName>
    <definedName name="Z_0B94E550_FB49_4D0D_BCDB_8811C4A584DD_.wvu.PrintArea" localSheetId="3" hidden="1">'Attach 3(JV)'!$A$1:$E$28</definedName>
    <definedName name="Z_0B94E550_FB49_4D0D_BCDB_8811C4A584DD_.wvu.PrintArea" localSheetId="4" hidden="1">'Attach 3(QR)'!$A$1:$E$28</definedName>
    <definedName name="Z_0B94E550_FB49_4D0D_BCDB_8811C4A584DD_.wvu.PrintArea" localSheetId="7" hidden="1">'Attach 4'!$A$1:$E$25</definedName>
    <definedName name="Z_0B94E550_FB49_4D0D_BCDB_8811C4A584DD_.wvu.PrintArea" localSheetId="8" hidden="1">'Attach 4 (A)'!$A$1:$E$27</definedName>
    <definedName name="Z_0B94E550_FB49_4D0D_BCDB_8811C4A584DD_.wvu.PrintArea" localSheetId="9" hidden="1">'Attach 4 (B)'!$A$1:$E$26</definedName>
    <definedName name="Z_0B94E550_FB49_4D0D_BCDB_8811C4A584DD_.wvu.PrintArea" localSheetId="10" hidden="1">'Attach 5'!$A$1:$E$34</definedName>
    <definedName name="Z_0B94E550_FB49_4D0D_BCDB_8811C4A584DD_.wvu.PrintArea" localSheetId="11" hidden="1">'Attach 5 (A)'!$A$1:$E$28</definedName>
    <definedName name="Z_0B94E550_FB49_4D0D_BCDB_8811C4A584DD_.wvu.PrintArea" localSheetId="12" hidden="1">'Attach 6'!$A$1:$E$28</definedName>
    <definedName name="Z_0B94E550_FB49_4D0D_BCDB_8811C4A584DD_.wvu.PrintArea" localSheetId="13" hidden="1">'Attach 7'!$A$1:$E$28</definedName>
    <definedName name="Z_0B94E550_FB49_4D0D_BCDB_8811C4A584DD_.wvu.PrintArea" localSheetId="14" hidden="1">'Attach 9'!$A$1:$T$61</definedName>
    <definedName name="Z_0B94E550_FB49_4D0D_BCDB_8811C4A584DD_.wvu.PrintArea" localSheetId="6" hidden="1">'Attach QR'!$A$1:$I$500</definedName>
    <definedName name="Z_0B94E550_FB49_4D0D_BCDB_8811C4A584DD_.wvu.PrintArea" localSheetId="5" hidden="1">'Attach QR_XXXXX'!$A$1:$I$480</definedName>
    <definedName name="Z_0B94E550_FB49_4D0D_BCDB_8811C4A584DD_.wvu.PrintArea" localSheetId="28" hidden="1">'Bid Form 1st Envelope '!$A$1:$F$124</definedName>
    <definedName name="Z_0B94E550_FB49_4D0D_BCDB_8811C4A584DD_.wvu.PrintArea" localSheetId="2" hidden="1">'Names of Bidder'!$B$1:$D$32</definedName>
    <definedName name="Z_0B94E550_FB49_4D0D_BCDB_8811C4A584DD_.wvu.PrintTitles" localSheetId="18" hidden="1">'Attach 12'!#REF!</definedName>
    <definedName name="Z_0B94E550_FB49_4D0D_BCDB_8811C4A584DD_.wvu.PrintTitles" localSheetId="14" hidden="1">'Attach 9'!$19:$19</definedName>
    <definedName name="Z_0B94E550_FB49_4D0D_BCDB_8811C4A584DD_.wvu.Rows" localSheetId="23" hidden="1">'Attach 15 '!$16:$16</definedName>
    <definedName name="Z_0B94E550_FB49_4D0D_BCDB_8811C4A584DD_.wvu.Rows" localSheetId="22" hidden="1">'Attach 15 xxxxxx'!$15:$15</definedName>
    <definedName name="Z_0B94E550_FB49_4D0D_BCDB_8811C4A584DD_.wvu.Rows" localSheetId="24" hidden="1">'Attach 16'!$44:$44</definedName>
    <definedName name="Z_0B94E550_FB49_4D0D_BCDB_8811C4A584DD_.wvu.Rows" localSheetId="25" hidden="1">'Attach 17'!$26:$26,'Attach 17'!$32:$209</definedName>
    <definedName name="Z_0B94E550_FB49_4D0D_BCDB_8811C4A584DD_.wvu.Rows" localSheetId="27" hidden="1">'Attach 19'!$13:$13,'Attach 19'!$20:$28</definedName>
    <definedName name="Z_0B94E550_FB49_4D0D_BCDB_8811C4A584DD_.wvu.Rows" localSheetId="10" hidden="1">'Attach 5'!$4:$4,'Attach 5'!$32:$32</definedName>
    <definedName name="Z_0B94E550_FB49_4D0D_BCDB_8811C4A584DD_.wvu.Rows" localSheetId="6" hidden="1">'Attach QR'!$33:$36,'Attach QR'!$58:$96,'Attach QR'!$98:$101,'Attach QR'!$121:$124,'Attach QR'!$162:$166,'Attach QR'!$174:$230,'Attach QR'!$274:$279,'Attach QR'!$286:$321,'Attach QR'!$324:$344,'Attach QR'!$358:$359,'Attach QR'!$365:$380,'Attach QR'!$390:$459,'Attach QR'!$463:$465,'Attach QR'!$469:$472</definedName>
    <definedName name="Z_0B94E550_FB49_4D0D_BCDB_8811C4A584DD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0B94E550_FB49_4D0D_BCDB_8811C4A584DD_.wvu.Rows" localSheetId="2" hidden="1">'Names of Bidder'!$24:$26</definedName>
    <definedName name="Z_0DB8C4FA_623A_4859_B35B_B6E1F19144C1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0DB8C4FA_623A_4859_B35B_B6E1F19144C1_.wvu.PrintArea" localSheetId="23" hidden="1">'Attach 15 '!$A$1:$E$88</definedName>
    <definedName name="Z_0DB8C4FA_623A_4859_B35B_B6E1F19144C1_.wvu.Rows" localSheetId="23" hidden="1">'Attach 15 '!$16:$16</definedName>
    <definedName name="Z_101E340E_5624_46EF_AADB_2F62C21B5295_.wvu.Cols" localSheetId="23" hidden="1">'Attach 15 '!$H:$H</definedName>
    <definedName name="Z_101E340E_5624_46EF_AADB_2F62C21B5295_.wvu.Cols" localSheetId="22" hidden="1">'Attach 15 xxxxxx'!$H:$H</definedName>
    <definedName name="Z_101E340E_5624_46EF_AADB_2F62C21B5295_.wvu.Cols" localSheetId="10" hidden="1">'Attach 5'!$H:$H</definedName>
    <definedName name="Z_101E340E_5624_46EF_AADB_2F62C21B5295_.wvu.Cols" localSheetId="12" hidden="1">'Attach 6'!$H:$H</definedName>
    <definedName name="Z_101E340E_5624_46EF_AADB_2F62C21B5295_.wvu.Cols" localSheetId="6" hidden="1">'Attach QR'!$J:$L,'Attach QR'!$R:$S,'Attach QR'!$U:$AW</definedName>
    <definedName name="Z_101E340E_5624_46EF_AADB_2F62C21B5295_.wvu.Cols" localSheetId="5" hidden="1">'Attach QR_XXXXX'!$J:$L,'Attach QR_XXXXX'!$R:$S,'Attach QR_XXXXX'!$U:$AW</definedName>
    <definedName name="Z_101E340E_5624_46EF_AADB_2F62C21B5295_.wvu.Cols" localSheetId="2" hidden="1">'Names of Bidder'!$H:$AB</definedName>
    <definedName name="Z_101E340E_5624_46EF_AADB_2F62C21B5295_.wvu.PrintArea" localSheetId="16" hidden="1">'Attach 10'!$A$1:$E$28</definedName>
    <definedName name="Z_101E340E_5624_46EF_AADB_2F62C21B5295_.wvu.PrintArea" localSheetId="17" hidden="1">'Attach 11'!$A$1:$E$31</definedName>
    <definedName name="Z_101E340E_5624_46EF_AADB_2F62C21B5295_.wvu.PrintArea" localSheetId="18" hidden="1">'Attach 12'!$A$1:$E$110</definedName>
    <definedName name="Z_101E340E_5624_46EF_AADB_2F62C21B5295_.wvu.PrintArea" localSheetId="19" hidden="1">'Attach 13'!$A$1:$E$29</definedName>
    <definedName name="Z_101E340E_5624_46EF_AADB_2F62C21B5295_.wvu.PrintArea" localSheetId="20" hidden="1">'Attach 14'!$A$1:$E$29</definedName>
    <definedName name="Z_101E340E_5624_46EF_AADB_2F62C21B5295_.wvu.PrintArea" localSheetId="21" hidden="1">'Attach 14-IP'!$A$8:$I$221</definedName>
    <definedName name="Z_101E340E_5624_46EF_AADB_2F62C21B5295_.wvu.PrintArea" localSheetId="23" hidden="1">'Attach 15 '!$A$1:$E$88</definedName>
    <definedName name="Z_101E340E_5624_46EF_AADB_2F62C21B5295_.wvu.PrintArea" localSheetId="22" hidden="1">'Attach 15 xxxxxx'!$A$1:$E$71</definedName>
    <definedName name="Z_101E340E_5624_46EF_AADB_2F62C21B5295_.wvu.PrintArea" localSheetId="24" hidden="1">'Attach 16'!$A$1:$L$93</definedName>
    <definedName name="Z_101E340E_5624_46EF_AADB_2F62C21B5295_.wvu.PrintArea" localSheetId="25" hidden="1">'Attach 17'!$A$1:$E$33</definedName>
    <definedName name="Z_101E340E_5624_46EF_AADB_2F62C21B5295_.wvu.PrintArea" localSheetId="26" hidden="1">'Attach 18'!$A$1:$E$29</definedName>
    <definedName name="Z_101E340E_5624_46EF_AADB_2F62C21B5295_.wvu.PrintArea" localSheetId="27" hidden="1">'Attach 19'!$A$1:$E$31</definedName>
    <definedName name="Z_101E340E_5624_46EF_AADB_2F62C21B5295_.wvu.PrintArea" localSheetId="3" hidden="1">'Attach 3(JV)'!$A$1:$E$28</definedName>
    <definedName name="Z_101E340E_5624_46EF_AADB_2F62C21B5295_.wvu.PrintArea" localSheetId="4" hidden="1">'Attach 3(QR)'!$A$1:$E$28</definedName>
    <definedName name="Z_101E340E_5624_46EF_AADB_2F62C21B5295_.wvu.PrintArea" localSheetId="7" hidden="1">'Attach 4'!$A$1:$E$25</definedName>
    <definedName name="Z_101E340E_5624_46EF_AADB_2F62C21B5295_.wvu.PrintArea" localSheetId="8" hidden="1">'Attach 4 (A)'!$A$1:$E$27</definedName>
    <definedName name="Z_101E340E_5624_46EF_AADB_2F62C21B5295_.wvu.PrintArea" localSheetId="9" hidden="1">'Attach 4 (B)'!$A$1:$E$26</definedName>
    <definedName name="Z_101E340E_5624_46EF_AADB_2F62C21B5295_.wvu.PrintArea" localSheetId="10" hidden="1">'Attach 5'!$A$1:$E$34</definedName>
    <definedName name="Z_101E340E_5624_46EF_AADB_2F62C21B5295_.wvu.PrintArea" localSheetId="11" hidden="1">'Attach 5 (A)'!$A$1:$E$28</definedName>
    <definedName name="Z_101E340E_5624_46EF_AADB_2F62C21B5295_.wvu.PrintArea" localSheetId="12" hidden="1">'Attach 6'!$A$1:$E$28</definedName>
    <definedName name="Z_101E340E_5624_46EF_AADB_2F62C21B5295_.wvu.PrintArea" localSheetId="13" hidden="1">'Attach 7'!$A$1:$E$28</definedName>
    <definedName name="Z_101E340E_5624_46EF_AADB_2F62C21B5295_.wvu.PrintArea" localSheetId="14" hidden="1">'Attach 9'!$A$1:$F$61</definedName>
    <definedName name="Z_101E340E_5624_46EF_AADB_2F62C21B5295_.wvu.PrintArea" localSheetId="6" hidden="1">'Attach QR'!$A$1:$I$500</definedName>
    <definedName name="Z_101E340E_5624_46EF_AADB_2F62C21B5295_.wvu.PrintArea" localSheetId="5" hidden="1">'Attach QR_XXXXX'!$A$1:$I$480</definedName>
    <definedName name="Z_101E340E_5624_46EF_AADB_2F62C21B5295_.wvu.PrintArea" localSheetId="28" hidden="1">'Bid Form 1st Envelope '!$A$1:$F$124</definedName>
    <definedName name="Z_101E340E_5624_46EF_AADB_2F62C21B5295_.wvu.PrintArea" localSheetId="2" hidden="1">'Names of Bidder'!$B$1:$D$32</definedName>
    <definedName name="Z_101E340E_5624_46EF_AADB_2F62C21B5295_.wvu.PrintTitles" localSheetId="18" hidden="1">'Attach 12'!#REF!</definedName>
    <definedName name="Z_101E340E_5624_46EF_AADB_2F62C21B5295_.wvu.PrintTitles" localSheetId="14" hidden="1">'Attach 9'!$19:$19</definedName>
    <definedName name="Z_101E340E_5624_46EF_AADB_2F62C21B5295_.wvu.Rows" localSheetId="23" hidden="1">'Attach 15 '!$16:$16</definedName>
    <definedName name="Z_101E340E_5624_46EF_AADB_2F62C21B5295_.wvu.Rows" localSheetId="22" hidden="1">'Attach 15 xxxxxx'!$15:$15</definedName>
    <definedName name="Z_101E340E_5624_46EF_AADB_2F62C21B5295_.wvu.Rows" localSheetId="24" hidden="1">'Attach 16'!$44:$44</definedName>
    <definedName name="Z_101E340E_5624_46EF_AADB_2F62C21B5295_.wvu.Rows" localSheetId="25" hidden="1">'Attach 17'!$26:$26,'Attach 17'!$32:$209</definedName>
    <definedName name="Z_101E340E_5624_46EF_AADB_2F62C21B5295_.wvu.Rows" localSheetId="27" hidden="1">'Attach 19'!$13:$13,'Attach 19'!$20:$28</definedName>
    <definedName name="Z_101E340E_5624_46EF_AADB_2F62C21B5295_.wvu.Rows" localSheetId="10" hidden="1">'Attach 5'!$4:$4,'Attach 5'!$32:$32</definedName>
    <definedName name="Z_101E340E_5624_46EF_AADB_2F62C21B5295_.wvu.Rows" localSheetId="6" hidden="1">'Attach QR'!$33:$36,'Attach QR'!$58:$96,'Attach QR'!$98:$101,'Attach QR'!$121:$124,'Attach QR'!$162:$166,'Attach QR'!$174:$230,'Attach QR'!$274:$279,'Attach QR'!$286:$321,'Attach QR'!$324:$344,'Attach QR'!$358:$359,'Attach QR'!$365:$380,'Attach QR'!$390:$459,'Attach QR'!$463:$465,'Attach QR'!$469:$472</definedName>
    <definedName name="Z_101E340E_5624_46EF_AADB_2F62C21B5295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101E340E_5624_46EF_AADB_2F62C21B5295_.wvu.Rows" localSheetId="2" hidden="1">'Names of Bidder'!$24:$26</definedName>
    <definedName name="Z_1032C539_8341_4426_A86B_58538B8E5BD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1032C539_8341_4426_A86B_58538B8E5BD5_.wvu.PrintArea" localSheetId="23" hidden="1">'Attach 15 '!$A$1:$E$88</definedName>
    <definedName name="Z_1032C539_8341_4426_A86B_58538B8E5BD5_.wvu.Rows" localSheetId="23" hidden="1">'Attach 15 '!$16:$16</definedName>
    <definedName name="Z_13074202_7653_40A0_B9BF_16D1589728A2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13074202_7653_40A0_B9BF_16D1589728A2_.wvu.Cols" localSheetId="10" hidden="1">'Attach 5'!$H:$H</definedName>
    <definedName name="Z_13074202_7653_40A0_B9BF_16D1589728A2_.wvu.Cols" localSheetId="12" hidden="1">'Attach 6'!$H:$H</definedName>
    <definedName name="Z_13074202_7653_40A0_B9BF_16D1589728A2_.wvu.Cols" localSheetId="6" hidden="1">'Attach QR'!$J:$L,'Attach QR'!$R:$S,'Attach QR'!$U:$AW</definedName>
    <definedName name="Z_13074202_7653_40A0_B9BF_16D1589728A2_.wvu.Cols" localSheetId="5" hidden="1">'Attach QR_XXXXX'!$J:$L,'Attach QR_XXXXX'!$R:$S,'Attach QR_XXXXX'!$U:$AW</definedName>
    <definedName name="Z_13074202_7653_40A0_B9BF_16D1589728A2_.wvu.Cols" localSheetId="2" hidden="1">'Names of Bidder'!$H:$AB</definedName>
    <definedName name="Z_13074202_7653_40A0_B9BF_16D1589728A2_.wvu.PrintArea" localSheetId="16" hidden="1">'Attach 10'!$A$1:$E$28</definedName>
    <definedName name="Z_13074202_7653_40A0_B9BF_16D1589728A2_.wvu.PrintArea" localSheetId="17" hidden="1">'Attach 11'!$A$1:$E$31</definedName>
    <definedName name="Z_13074202_7653_40A0_B9BF_16D1589728A2_.wvu.PrintArea" localSheetId="18" hidden="1">'Attach 12'!$A$1:$E$110</definedName>
    <definedName name="Z_13074202_7653_40A0_B9BF_16D1589728A2_.wvu.PrintArea" localSheetId="19" hidden="1">'Attach 13'!$A$1:$E$29</definedName>
    <definedName name="Z_13074202_7653_40A0_B9BF_16D1589728A2_.wvu.PrintArea" localSheetId="20" hidden="1">'Attach 14'!$A$1:$E$29</definedName>
    <definedName name="Z_13074202_7653_40A0_B9BF_16D1589728A2_.wvu.PrintArea" localSheetId="21" hidden="1">'Attach 14-IP'!$A$8:$I$221</definedName>
    <definedName name="Z_13074202_7653_40A0_B9BF_16D1589728A2_.wvu.PrintArea" localSheetId="22" hidden="1">'Attach 15 xxxxxx'!$A$1:$E$71</definedName>
    <definedName name="Z_13074202_7653_40A0_B9BF_16D1589728A2_.wvu.PrintArea" localSheetId="24" hidden="1">'Attach 16'!$A$1:$L$93</definedName>
    <definedName name="Z_13074202_7653_40A0_B9BF_16D1589728A2_.wvu.PrintArea" localSheetId="25" hidden="1">'Attach 17'!$A$1:$E$33</definedName>
    <definedName name="Z_13074202_7653_40A0_B9BF_16D1589728A2_.wvu.PrintArea" localSheetId="26" hidden="1">'Attach 18'!$A$1:$E$29</definedName>
    <definedName name="Z_13074202_7653_40A0_B9BF_16D1589728A2_.wvu.PrintArea" localSheetId="27" hidden="1">'Attach 19'!$A$1:$E$31</definedName>
    <definedName name="Z_13074202_7653_40A0_B9BF_16D1589728A2_.wvu.PrintArea" localSheetId="3" hidden="1">'Attach 3(JV)'!$A$1:$E$28</definedName>
    <definedName name="Z_13074202_7653_40A0_B9BF_16D1589728A2_.wvu.PrintArea" localSheetId="4" hidden="1">'Attach 3(QR)'!$A$1:$E$25</definedName>
    <definedName name="Z_13074202_7653_40A0_B9BF_16D1589728A2_.wvu.PrintArea" localSheetId="7" hidden="1">'Attach 4'!$A$1:$E$25</definedName>
    <definedName name="Z_13074202_7653_40A0_B9BF_16D1589728A2_.wvu.PrintArea" localSheetId="8" hidden="1">'Attach 4 (A)'!$A$1:$E$27</definedName>
    <definedName name="Z_13074202_7653_40A0_B9BF_16D1589728A2_.wvu.PrintArea" localSheetId="9" hidden="1">'Attach 4 (B)'!$A$1:$E$26</definedName>
    <definedName name="Z_13074202_7653_40A0_B9BF_16D1589728A2_.wvu.PrintArea" localSheetId="10" hidden="1">'Attach 5'!$A$1:$E$34</definedName>
    <definedName name="Z_13074202_7653_40A0_B9BF_16D1589728A2_.wvu.PrintArea" localSheetId="11" hidden="1">'Attach 5 (A)'!$A$1:$E$28</definedName>
    <definedName name="Z_13074202_7653_40A0_B9BF_16D1589728A2_.wvu.PrintArea" localSheetId="12" hidden="1">'Attach 6'!$A$1:$E$28</definedName>
    <definedName name="Z_13074202_7653_40A0_B9BF_16D1589728A2_.wvu.PrintArea" localSheetId="13" hidden="1">'Attach 7'!$A$1:$E$28</definedName>
    <definedName name="Z_13074202_7653_40A0_B9BF_16D1589728A2_.wvu.PrintArea" localSheetId="14" hidden="1">'Attach 9'!$A$1:$T$61</definedName>
    <definedName name="Z_13074202_7653_40A0_B9BF_16D1589728A2_.wvu.PrintArea" localSheetId="6" hidden="1">'Attach QR'!$A$1:$I$500</definedName>
    <definedName name="Z_13074202_7653_40A0_B9BF_16D1589728A2_.wvu.PrintArea" localSheetId="5" hidden="1">'Attach QR_XXXXX'!$A$1:$I$480</definedName>
    <definedName name="Z_13074202_7653_40A0_B9BF_16D1589728A2_.wvu.PrintArea" localSheetId="28" hidden="1">'Bid Form 1st Envelope '!$A$1:$F$124</definedName>
    <definedName name="Z_13074202_7653_40A0_B9BF_16D1589728A2_.wvu.PrintArea" localSheetId="2" hidden="1">'Names of Bidder'!$B$1:$D$32</definedName>
    <definedName name="Z_13074202_7653_40A0_B9BF_16D1589728A2_.wvu.PrintTitles" localSheetId="18" hidden="1">'Attach 12'!#REF!</definedName>
    <definedName name="Z_13074202_7653_40A0_B9BF_16D1589728A2_.wvu.PrintTitles" localSheetId="14" hidden="1">'Attach 9'!$19:$19</definedName>
    <definedName name="Z_13074202_7653_40A0_B9BF_16D1589728A2_.wvu.Rows" localSheetId="22" hidden="1">'Attach 15 xxxxxx'!$15:$15</definedName>
    <definedName name="Z_13074202_7653_40A0_B9BF_16D1589728A2_.wvu.Rows" localSheetId="24" hidden="1">'Attach 16'!$44:$44</definedName>
    <definedName name="Z_13074202_7653_40A0_B9BF_16D1589728A2_.wvu.Rows" localSheetId="25" hidden="1">'Attach 17'!$26:$26,'Attach 17'!$32:$209</definedName>
    <definedName name="Z_13074202_7653_40A0_B9BF_16D1589728A2_.wvu.Rows" localSheetId="27" hidden="1">'Attach 19'!$13:$13,'Attach 19'!$20:$28</definedName>
    <definedName name="Z_13074202_7653_40A0_B9BF_16D1589728A2_.wvu.Rows" localSheetId="10" hidden="1">'Attach 5'!$4:$4,'Attach 5'!$32:$32</definedName>
    <definedName name="Z_13074202_7653_40A0_B9BF_16D1589728A2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13074202_7653_40A0_B9BF_16D1589728A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13074202_7653_40A0_B9BF_16D1589728A2_.wvu.Rows" localSheetId="1" hidden="1">Cover!$8:$8</definedName>
    <definedName name="Z_13074202_7653_40A0_B9BF_16D1589728A2_.wvu.Rows" localSheetId="2" hidden="1">'Names of Bidder'!$24:$26</definedName>
    <definedName name="Z_1FD9ACA5_802E_4240_ABEA_3FAA854014ED_.wvu.PrintArea" localSheetId="25" hidden="1">'Attach 17'!$A$1:$E$33</definedName>
    <definedName name="Z_1FD9ACA5_802E_4240_ABEA_3FAA854014ED_.wvu.Rows" localSheetId="25" hidden="1">'Attach 17'!$26:$26,'Attach 17'!$32:$209</definedName>
    <definedName name="Z_244B8F7F_C84C_4134_A8A5_723A75D45FC2_.wvu.Cols" localSheetId="23" hidden="1">'Attach 15 '!$H:$H</definedName>
    <definedName name="Z_244B8F7F_C84C_4134_A8A5_723A75D45FC2_.wvu.Cols" localSheetId="22" hidden="1">'Attach 15 xxxxxx'!$H:$H</definedName>
    <definedName name="Z_244B8F7F_C84C_4134_A8A5_723A75D45FC2_.wvu.Cols" localSheetId="10" hidden="1">'Attach 5'!$H:$H</definedName>
    <definedName name="Z_244B8F7F_C84C_4134_A8A5_723A75D45FC2_.wvu.Cols" localSheetId="12" hidden="1">'Attach 6'!$H:$H</definedName>
    <definedName name="Z_244B8F7F_C84C_4134_A8A5_723A75D45FC2_.wvu.Cols" localSheetId="6" hidden="1">'Attach QR'!$J:$L,'Attach QR'!$R:$S,'Attach QR'!$U:$AW</definedName>
    <definedName name="Z_244B8F7F_C84C_4134_A8A5_723A75D45FC2_.wvu.Cols" localSheetId="5" hidden="1">'Attach QR_XXXXX'!$J:$L,'Attach QR_XXXXX'!$R:$S,'Attach QR_XXXXX'!$U:$AW</definedName>
    <definedName name="Z_244B8F7F_C84C_4134_A8A5_723A75D45FC2_.wvu.PrintArea" localSheetId="16" hidden="1">'Attach 10'!$A$1:$E$28</definedName>
    <definedName name="Z_244B8F7F_C84C_4134_A8A5_723A75D45FC2_.wvu.PrintArea" localSheetId="17" hidden="1">'Attach 11'!$A$1:$E$31</definedName>
    <definedName name="Z_244B8F7F_C84C_4134_A8A5_723A75D45FC2_.wvu.PrintArea" localSheetId="18" hidden="1">'Attach 12'!$A$1:$E$110</definedName>
    <definedName name="Z_244B8F7F_C84C_4134_A8A5_723A75D45FC2_.wvu.PrintArea" localSheetId="19" hidden="1">'Attach 13'!$A$1:$E$29</definedName>
    <definedName name="Z_244B8F7F_C84C_4134_A8A5_723A75D45FC2_.wvu.PrintArea" localSheetId="20" hidden="1">'Attach 14'!$A$1:$E$29</definedName>
    <definedName name="Z_244B8F7F_C84C_4134_A8A5_723A75D45FC2_.wvu.PrintArea" localSheetId="21" hidden="1">'Attach 14-IP'!$A$8:$I$221</definedName>
    <definedName name="Z_244B8F7F_C84C_4134_A8A5_723A75D45FC2_.wvu.PrintArea" localSheetId="23" hidden="1">'Attach 15 '!$A$1:$E$88</definedName>
    <definedName name="Z_244B8F7F_C84C_4134_A8A5_723A75D45FC2_.wvu.PrintArea" localSheetId="22" hidden="1">'Attach 15 xxxxxx'!$A$1:$E$71</definedName>
    <definedName name="Z_244B8F7F_C84C_4134_A8A5_723A75D45FC2_.wvu.PrintArea" localSheetId="24" hidden="1">'Attach 16'!$A$1:$L$247</definedName>
    <definedName name="Z_244B8F7F_C84C_4134_A8A5_723A75D45FC2_.wvu.PrintArea" localSheetId="25" hidden="1">'Attach 17'!$A$1:$E$33</definedName>
    <definedName name="Z_244B8F7F_C84C_4134_A8A5_723A75D45FC2_.wvu.PrintArea" localSheetId="26" hidden="1">'Attach 18'!$A$1:$E$29</definedName>
    <definedName name="Z_244B8F7F_C84C_4134_A8A5_723A75D45FC2_.wvu.PrintArea" localSheetId="27" hidden="1">'Attach 19'!$A$1:$E$31</definedName>
    <definedName name="Z_244B8F7F_C84C_4134_A8A5_723A75D45FC2_.wvu.PrintArea" localSheetId="3" hidden="1">'Attach 3(JV)'!$A$1:$E$28</definedName>
    <definedName name="Z_244B8F7F_C84C_4134_A8A5_723A75D45FC2_.wvu.PrintArea" localSheetId="4" hidden="1">'Attach 3(QR)'!$A$1:$E$28</definedName>
    <definedName name="Z_244B8F7F_C84C_4134_A8A5_723A75D45FC2_.wvu.PrintArea" localSheetId="7" hidden="1">'Attach 4'!$A$1:$E$25</definedName>
    <definedName name="Z_244B8F7F_C84C_4134_A8A5_723A75D45FC2_.wvu.PrintArea" localSheetId="8" hidden="1">'Attach 4 (A)'!$A$1:$E$27</definedName>
    <definedName name="Z_244B8F7F_C84C_4134_A8A5_723A75D45FC2_.wvu.PrintArea" localSheetId="9" hidden="1">'Attach 4 (B)'!$A$1:$E$26</definedName>
    <definedName name="Z_244B8F7F_C84C_4134_A8A5_723A75D45FC2_.wvu.PrintArea" localSheetId="10" hidden="1">'Attach 5'!$A$1:$E$34</definedName>
    <definedName name="Z_244B8F7F_C84C_4134_A8A5_723A75D45FC2_.wvu.PrintArea" localSheetId="11" hidden="1">'Attach 5 (A)'!$A$1:$E$28</definedName>
    <definedName name="Z_244B8F7F_C84C_4134_A8A5_723A75D45FC2_.wvu.PrintArea" localSheetId="12" hidden="1">'Attach 6'!$A$1:$E$28</definedName>
    <definedName name="Z_244B8F7F_C84C_4134_A8A5_723A75D45FC2_.wvu.PrintArea" localSheetId="13" hidden="1">'Attach 7'!$A$1:$E$28</definedName>
    <definedName name="Z_244B8F7F_C84C_4134_A8A5_723A75D45FC2_.wvu.PrintArea" localSheetId="14" hidden="1">'Attach 9'!$A$1:$F$61</definedName>
    <definedName name="Z_244B8F7F_C84C_4134_A8A5_723A75D45FC2_.wvu.PrintArea" localSheetId="6" hidden="1">'Attach QR'!$A$1:$I$501</definedName>
    <definedName name="Z_244B8F7F_C84C_4134_A8A5_723A75D45FC2_.wvu.PrintArea" localSheetId="5" hidden="1">'Attach QR_XXXXX'!$A$1:$I$481</definedName>
    <definedName name="Z_244B8F7F_C84C_4134_A8A5_723A75D45FC2_.wvu.PrintArea" localSheetId="28" hidden="1">'Bid Form 1st Envelope '!$A$1:$F$124</definedName>
    <definedName name="Z_244B8F7F_C84C_4134_A8A5_723A75D45FC2_.wvu.PrintArea" localSheetId="2" hidden="1">'Names of Bidder'!$B$1:$D$32</definedName>
    <definedName name="Z_244B8F7F_C84C_4134_A8A5_723A75D45FC2_.wvu.PrintTitles" localSheetId="18" hidden="1">'Attach 12'!#REF!</definedName>
    <definedName name="Z_244B8F7F_C84C_4134_A8A5_723A75D45FC2_.wvu.PrintTitles" localSheetId="14" hidden="1">'Attach 9'!$19:$19</definedName>
    <definedName name="Z_244B8F7F_C84C_4134_A8A5_723A75D45FC2_.wvu.Rows" localSheetId="18" hidden="1">'Attach 12'!#REF!,'Attach 12'!#REF!,'Attach 12'!#REF!</definedName>
    <definedName name="Z_244B8F7F_C84C_4134_A8A5_723A75D45FC2_.wvu.Rows" localSheetId="23" hidden="1">'Attach 15 '!$16:$16</definedName>
    <definedName name="Z_244B8F7F_C84C_4134_A8A5_723A75D45FC2_.wvu.Rows" localSheetId="22" hidden="1">'Attach 15 xxxxxx'!$15:$15</definedName>
    <definedName name="Z_244B8F7F_C84C_4134_A8A5_723A75D45FC2_.wvu.Rows" localSheetId="25" hidden="1">'Attach 17'!$26:$26,'Attach 17'!$32:$209</definedName>
    <definedName name="Z_244B8F7F_C84C_4134_A8A5_723A75D45FC2_.wvu.Rows" localSheetId="27" hidden="1">'Attach 19'!$13:$13,'Attach 19'!$20:$28</definedName>
    <definedName name="Z_244B8F7F_C84C_4134_A8A5_723A75D45FC2_.wvu.Rows" localSheetId="10" hidden="1">'Attach 5'!$4:$4</definedName>
    <definedName name="Z_244B8F7F_C84C_4134_A8A5_723A75D45FC2_.wvu.Rows" localSheetId="6" hidden="1">'Attach QR'!$30:$32,'Attach QR'!$59:$61,'Attach QR'!#REF!,'Attach QR'!#REF!,'Attach QR'!$121:$124,'Attach QR'!$161:$167,'Attach QR'!$174:$176,'Attach QR'!$274:$278,'Attach QR'!$287:$289,'Attach QR'!#REF!,'Attach QR'!#REF!,'Attach QR'!#REF!,'Attach QR'!#REF!,'Attach QR'!$417:$419,'Attach QR'!#REF!,'Attach QR'!$457:$459,'Attach QR'!$463:$465</definedName>
    <definedName name="Z_244B8F7F_C84C_4134_A8A5_723A75D45FC2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QR_XXXXX'!$397:$399,'Attach QR_XXXXX'!#REF!,'Attach QR_XXXXX'!$437:$439,'Attach QR_XXXXX'!$443:$445</definedName>
    <definedName name="Z_244B8F7F_C84C_4134_A8A5_723A75D45FC2_.wvu.Rows" localSheetId="2" hidden="1">'Names of Bidder'!$24:$26</definedName>
    <definedName name="Z_2BB48468_2E48_49F2_A404_B0DE3BCA1048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2BB48468_2E48_49F2_A404_B0DE3BCA1048_.wvu.PrintArea" localSheetId="23" hidden="1">'Attach 15 '!$A$1:$E$88</definedName>
    <definedName name="Z_2BB48468_2E48_49F2_A404_B0DE3BCA1048_.wvu.Rows" localSheetId="23" hidden="1">'Attach 15 '!$16:$16</definedName>
    <definedName name="Z_370D1AB8_2EB4_489C_87C6_24E3D274B4D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370D1AB8_2EB4_489C_87C6_24E3D274B4DD_.wvu.PrintArea" localSheetId="23" hidden="1">'Attach 15 '!$A$1:$E$88</definedName>
    <definedName name="Z_370D1AB8_2EB4_489C_87C6_24E3D274B4DD_.wvu.Rows" localSheetId="23" hidden="1">'Attach 15 '!$16:$16</definedName>
    <definedName name="Z_3A9A4658_0506_4EA2_8800_91A33CC724CB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3A9A4658_0506_4EA2_8800_91A33CC724CB_.wvu.Cols" localSheetId="10" hidden="1">'Attach 5'!$H:$H</definedName>
    <definedName name="Z_3A9A4658_0506_4EA2_8800_91A33CC724CB_.wvu.Cols" localSheetId="12" hidden="1">'Attach 6'!$H:$H</definedName>
    <definedName name="Z_3A9A4658_0506_4EA2_8800_91A33CC724CB_.wvu.Cols" localSheetId="6" hidden="1">'Attach QR'!$J:$L,'Attach QR'!$R:$S,'Attach QR'!$U:$AW</definedName>
    <definedName name="Z_3A9A4658_0506_4EA2_8800_91A33CC724CB_.wvu.Cols" localSheetId="5" hidden="1">'Attach QR_XXXXX'!$J:$L,'Attach QR_XXXXX'!$R:$S,'Attach QR_XXXXX'!$U:$AW</definedName>
    <definedName name="Z_3A9A4658_0506_4EA2_8800_91A33CC724CB_.wvu.Cols" localSheetId="2" hidden="1">'Names of Bidder'!$H:$AB</definedName>
    <definedName name="Z_3A9A4658_0506_4EA2_8800_91A33CC724CB_.wvu.PrintArea" localSheetId="16" hidden="1">'Attach 10'!$A$1:$E$28</definedName>
    <definedName name="Z_3A9A4658_0506_4EA2_8800_91A33CC724CB_.wvu.PrintArea" localSheetId="17" hidden="1">'Attach 11'!$A$1:$E$31</definedName>
    <definedName name="Z_3A9A4658_0506_4EA2_8800_91A33CC724CB_.wvu.PrintArea" localSheetId="18" hidden="1">'Attach 12'!$A$1:$E$110</definedName>
    <definedName name="Z_3A9A4658_0506_4EA2_8800_91A33CC724CB_.wvu.PrintArea" localSheetId="19" hidden="1">'Attach 13'!$A$1:$E$29</definedName>
    <definedName name="Z_3A9A4658_0506_4EA2_8800_91A33CC724CB_.wvu.PrintArea" localSheetId="20" hidden="1">'Attach 14'!$A$1:$E$29</definedName>
    <definedName name="Z_3A9A4658_0506_4EA2_8800_91A33CC724CB_.wvu.PrintArea" localSheetId="21" hidden="1">'Attach 14-IP'!$A$8:$I$221</definedName>
    <definedName name="Z_3A9A4658_0506_4EA2_8800_91A33CC724CB_.wvu.PrintArea" localSheetId="22" hidden="1">'Attach 15 xxxxxx'!$A$1:$E$71</definedName>
    <definedName name="Z_3A9A4658_0506_4EA2_8800_91A33CC724CB_.wvu.PrintArea" localSheetId="24" hidden="1">'Attach 16'!$A$1:$L$93</definedName>
    <definedName name="Z_3A9A4658_0506_4EA2_8800_91A33CC724CB_.wvu.PrintArea" localSheetId="25" hidden="1">'Attach 17'!$A$1:$E$33</definedName>
    <definedName name="Z_3A9A4658_0506_4EA2_8800_91A33CC724CB_.wvu.PrintArea" localSheetId="26" hidden="1">'Attach 18'!$A$1:$E$29</definedName>
    <definedName name="Z_3A9A4658_0506_4EA2_8800_91A33CC724CB_.wvu.PrintArea" localSheetId="27" hidden="1">'Attach 19'!$A$1:$E$31</definedName>
    <definedName name="Z_3A9A4658_0506_4EA2_8800_91A33CC724CB_.wvu.PrintArea" localSheetId="3" hidden="1">'Attach 3(JV)'!$A$1:$E$28</definedName>
    <definedName name="Z_3A9A4658_0506_4EA2_8800_91A33CC724CB_.wvu.PrintArea" localSheetId="4" hidden="1">'Attach 3(QR)'!$A$1:$E$25</definedName>
    <definedName name="Z_3A9A4658_0506_4EA2_8800_91A33CC724CB_.wvu.PrintArea" localSheetId="7" hidden="1">'Attach 4'!$A$1:$E$25</definedName>
    <definedName name="Z_3A9A4658_0506_4EA2_8800_91A33CC724CB_.wvu.PrintArea" localSheetId="8" hidden="1">'Attach 4 (A)'!$A$1:$E$27</definedName>
    <definedName name="Z_3A9A4658_0506_4EA2_8800_91A33CC724CB_.wvu.PrintArea" localSheetId="9" hidden="1">'Attach 4 (B)'!$A$1:$E$26</definedName>
    <definedName name="Z_3A9A4658_0506_4EA2_8800_91A33CC724CB_.wvu.PrintArea" localSheetId="10" hidden="1">'Attach 5'!$A$1:$E$34</definedName>
    <definedName name="Z_3A9A4658_0506_4EA2_8800_91A33CC724CB_.wvu.PrintArea" localSheetId="11" hidden="1">'Attach 5 (A)'!$A$1:$E$28</definedName>
    <definedName name="Z_3A9A4658_0506_4EA2_8800_91A33CC724CB_.wvu.PrintArea" localSheetId="12" hidden="1">'Attach 6'!$A$1:$E$28</definedName>
    <definedName name="Z_3A9A4658_0506_4EA2_8800_91A33CC724CB_.wvu.PrintArea" localSheetId="13" hidden="1">'Attach 7'!$A$1:$E$28</definedName>
    <definedName name="Z_3A9A4658_0506_4EA2_8800_91A33CC724CB_.wvu.PrintArea" localSheetId="14" hidden="1">'Attach 9'!$A$1:$T$61</definedName>
    <definedName name="Z_3A9A4658_0506_4EA2_8800_91A33CC724CB_.wvu.PrintArea" localSheetId="6" hidden="1">'Attach QR'!$A$1:$I$500</definedName>
    <definedName name="Z_3A9A4658_0506_4EA2_8800_91A33CC724CB_.wvu.PrintArea" localSheetId="5" hidden="1">'Attach QR_XXXXX'!$A$1:$I$480</definedName>
    <definedName name="Z_3A9A4658_0506_4EA2_8800_91A33CC724CB_.wvu.PrintArea" localSheetId="28" hidden="1">'Bid Form 1st Envelope '!$A$1:$F$124</definedName>
    <definedName name="Z_3A9A4658_0506_4EA2_8800_91A33CC724CB_.wvu.PrintArea" localSheetId="2" hidden="1">'Names of Bidder'!$B$1:$D$32</definedName>
    <definedName name="Z_3A9A4658_0506_4EA2_8800_91A33CC724CB_.wvu.PrintTitles" localSheetId="18" hidden="1">'Attach 12'!#REF!</definedName>
    <definedName name="Z_3A9A4658_0506_4EA2_8800_91A33CC724CB_.wvu.PrintTitles" localSheetId="14" hidden="1">'Attach 9'!$19:$19</definedName>
    <definedName name="Z_3A9A4658_0506_4EA2_8800_91A33CC724CB_.wvu.Rows" localSheetId="22" hidden="1">'Attach 15 xxxxxx'!$15:$15</definedName>
    <definedName name="Z_3A9A4658_0506_4EA2_8800_91A33CC724CB_.wvu.Rows" localSheetId="24" hidden="1">'Attach 16'!$44:$44</definedName>
    <definedName name="Z_3A9A4658_0506_4EA2_8800_91A33CC724CB_.wvu.Rows" localSheetId="25" hidden="1">'Attach 17'!$26:$26,'Attach 17'!$32:$209</definedName>
    <definedName name="Z_3A9A4658_0506_4EA2_8800_91A33CC724CB_.wvu.Rows" localSheetId="27" hidden="1">'Attach 19'!$13:$13,'Attach 19'!$20:$28</definedName>
    <definedName name="Z_3A9A4658_0506_4EA2_8800_91A33CC724CB_.wvu.Rows" localSheetId="10" hidden="1">'Attach 5'!$4:$4,'Attach 5'!$32:$32</definedName>
    <definedName name="Z_3A9A4658_0506_4EA2_8800_91A33CC724CB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3A9A4658_0506_4EA2_8800_91A33CC724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3A9A4658_0506_4EA2_8800_91A33CC724CB_.wvu.Rows" localSheetId="28" hidden="1">'Bid Form 1st Envelope '!$22:$24</definedName>
    <definedName name="Z_3A9A4658_0506_4EA2_8800_91A33CC724CB_.wvu.Rows" localSheetId="1" hidden="1">Cover!$8:$8</definedName>
    <definedName name="Z_3A9A4658_0506_4EA2_8800_91A33CC724CB_.wvu.Rows" localSheetId="2" hidden="1">'Names of Bidder'!$24:$26</definedName>
    <definedName name="Z_43BCBF1E_CDCF_4541_8D79_87EDCECBC1FD_.wvu.Cols" localSheetId="23" hidden="1">'Attach 15 '!$H:$H</definedName>
    <definedName name="Z_43BCBF1E_CDCF_4541_8D79_87EDCECBC1FD_.wvu.Cols" localSheetId="22" hidden="1">'Attach 15 xxxxxx'!$H:$H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Cols" localSheetId="6" hidden="1">'Attach QR'!$J:$L,'Attach QR'!$R:$S,'Attach QR'!$U:$AW</definedName>
    <definedName name="Z_43BCBF1E_CDCF_4541_8D79_87EDCECBC1FD_.wvu.Cols" localSheetId="5" hidden="1">'Attach QR_XXXXX'!$J:$L,'Attach QR_XXXXX'!$R:$S,'Attach QR_XXXXX'!$U:$AW</definedName>
    <definedName name="Z_43BCBF1E_CDCF_4541_8D79_87EDCECBC1FD_.wvu.PrintArea" localSheetId="16" hidden="1">'Attach 10'!$A$1:$E$28</definedName>
    <definedName name="Z_43BCBF1E_CDCF_4541_8D79_87EDCECBC1FD_.wvu.PrintArea" localSheetId="17" hidden="1">'Attach 11'!$A$1:$E$31</definedName>
    <definedName name="Z_43BCBF1E_CDCF_4541_8D79_87EDCECBC1FD_.wvu.PrintArea" localSheetId="18" hidden="1">'Attach 12'!$A$1:$E$110</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14-IP'!$A$8:$I$221</definedName>
    <definedName name="Z_43BCBF1E_CDCF_4541_8D79_87EDCECBC1FD_.wvu.PrintArea" localSheetId="23" hidden="1">'Attach 15 '!$A$1:$E$88</definedName>
    <definedName name="Z_43BCBF1E_CDCF_4541_8D79_87EDCECBC1FD_.wvu.PrintArea" localSheetId="22" hidden="1">'Attach 15 xxxxxx'!$A$1:$E$71</definedName>
    <definedName name="Z_43BCBF1E_CDCF_4541_8D79_87EDCECBC1FD_.wvu.PrintArea" localSheetId="24" hidden="1">'Attach 16'!$A$1:$L$247</definedName>
    <definedName name="Z_43BCBF1E_CDCF_4541_8D79_87EDCECBC1FD_.wvu.PrintArea" localSheetId="25" hidden="1">'Attach 17'!$A$1:$E$33</definedName>
    <definedName name="Z_43BCBF1E_CDCF_4541_8D79_87EDCECBC1FD_.wvu.PrintArea" localSheetId="26" hidden="1">'Attach 18'!$A$1:$E$29</definedName>
    <definedName name="Z_43BCBF1E_CDCF_4541_8D79_87EDCECBC1FD_.wvu.PrintArea" localSheetId="27" hidden="1">'Attach 19'!$A$1:$E$31</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5'!$A$1:$E$34</definedName>
    <definedName name="Z_43BCBF1E_CDCF_4541_8D79_87EDCECBC1FD_.wvu.PrintArea" localSheetId="11" hidden="1">'Attach 5 (A)'!$A$1:$E$28</definedName>
    <definedName name="Z_43BCBF1E_CDCF_4541_8D79_87EDCECBC1FD_.wvu.PrintArea" localSheetId="12" hidden="1">'Attach 6'!$A$1:$E$28</definedName>
    <definedName name="Z_43BCBF1E_CDCF_4541_8D79_87EDCECBC1FD_.wvu.PrintArea" localSheetId="13" hidden="1">'Attach 7'!$A$1:$E$28</definedName>
    <definedName name="Z_43BCBF1E_CDCF_4541_8D79_87EDCECBC1FD_.wvu.PrintArea" localSheetId="14" hidden="1">'Attach 9'!$A$1:$F$61</definedName>
    <definedName name="Z_43BCBF1E_CDCF_4541_8D79_87EDCECBC1FD_.wvu.PrintArea" localSheetId="6" hidden="1">'Attach QR'!$A$1:$I$501</definedName>
    <definedName name="Z_43BCBF1E_CDCF_4541_8D79_87EDCECBC1FD_.wvu.PrintArea" localSheetId="5" hidden="1">'Attach QR_XXXXX'!$A$1:$I$481</definedName>
    <definedName name="Z_43BCBF1E_CDCF_4541_8D79_87EDCECBC1FD_.wvu.PrintArea" localSheetId="28" hidden="1">'Bid Form 1st Envelope '!$A$1:$F$124</definedName>
    <definedName name="Z_43BCBF1E_CDCF_4541_8D79_87EDCECBC1FD_.wvu.PrintArea" localSheetId="2" hidden="1">'Names of Bidder'!$B$1:$D$32</definedName>
    <definedName name="Z_43BCBF1E_CDCF_4541_8D79_87EDCECBC1FD_.wvu.PrintTitles" localSheetId="18" hidden="1">'Attach 12'!#REF!</definedName>
    <definedName name="Z_43BCBF1E_CDCF_4541_8D79_87EDCECBC1FD_.wvu.PrintTitles" localSheetId="14" hidden="1">'Attach 9'!$19:$19</definedName>
    <definedName name="Z_43BCBF1E_CDCF_4541_8D79_87EDCECBC1FD_.wvu.Rows" localSheetId="18" hidden="1">'Attach 12'!#REF!,'Attach 12'!#REF!,'Attach 12'!#REF!,'Attach 12'!#REF!,'Attach 12'!#REF!,'Attach 12'!#REF!</definedName>
    <definedName name="Z_43BCBF1E_CDCF_4541_8D79_87EDCECBC1FD_.wvu.Rows" localSheetId="23" hidden="1">'Attach 15 '!$16:$16</definedName>
    <definedName name="Z_43BCBF1E_CDCF_4541_8D79_87EDCECBC1FD_.wvu.Rows" localSheetId="22" hidden="1">'Attach 15 xxxxxx'!$15:$15</definedName>
    <definedName name="Z_43BCBF1E_CDCF_4541_8D79_87EDCECBC1FD_.wvu.Rows" localSheetId="25" hidden="1">'Attach 17'!$26:$26,'Attach 17'!$32:$209</definedName>
    <definedName name="Z_43BCBF1E_CDCF_4541_8D79_87EDCECBC1FD_.wvu.Rows" localSheetId="27" hidden="1">'Attach 19'!$13:$13,'Attach 19'!$20:$28</definedName>
    <definedName name="Z_43BCBF1E_CDCF_4541_8D79_87EDCECBC1FD_.wvu.Rows" localSheetId="10" hidden="1">'Attach 5'!$4:$4</definedName>
    <definedName name="Z_43BCBF1E_CDCF_4541_8D79_87EDCECBC1FD_.wvu.Rows" localSheetId="6" hidden="1">'Attach QR'!$30:$32,'Attach QR'!$58:$96,'Attach QR'!$98:$101,'Attach QR'!$121:$124,'Attach QR'!$162:$166,'Attach QR'!$174:$230,'Attach QR'!$274:$279,'Attach QR'!$286:$321,'Attach QR'!#REF!,'Attach QR'!#REF!,'Attach QR'!#REF!,'Attach QR'!#REF!,'Attach QR'!#REF!,'Attach QR'!#REF!,'Attach QR'!$391:$416,'Attach QR'!$457:$459,'Attach QR'!$463:$465,'Attach QR'!$489:$498</definedName>
    <definedName name="Z_43BCBF1E_CDCF_4541_8D79_87EDCECBC1FD_.wvu.Rows" localSheetId="5" hidden="1">'Attach QR_XXXXX'!$30:$32,'Attach QR_XXXXX'!$58:$96,'Attach QR_XXXXX'!$98:$101,'Attach QR_XXXXX'!$121:$124,'Attach QR_XXXXX'!$162:$166,'Attach QR_XXXXX'!$174:$209,'Attach QR_XXXXX'!$254:$259,'Attach QR_XXXXX'!$266:$301,'Attach QR_XXXXX'!#REF!,'Attach QR_XXXXX'!#REF!,'Attach QR_XXXXX'!#REF!,'Attach QR_XXXXX'!#REF!,'Attach QR_XXXXX'!#REF!,'Attach QR_XXXXX'!#REF!,'Attach QR_XXXXX'!$371:$396,'Attach QR_XXXXX'!$437:$439,'Attach QR_XXXXX'!$443:$445,'Attach QR_XXXXX'!$469:$478</definedName>
    <definedName name="Z_43BCBF1E_CDCF_4541_8D79_87EDCECBC1FD_.wvu.Rows" localSheetId="2" hidden="1">'Names of Bidder'!$24:$26</definedName>
    <definedName name="Z_48CE7357_9576_411A_87E6_CEA7EC0F188D_.wvu.Cols" localSheetId="6" hidden="1">'Attach QR'!$J:$L,'Attach QR'!$R:$S,'Attach QR'!$U:$AW</definedName>
    <definedName name="Z_48CE7357_9576_411A_87E6_CEA7EC0F188D_.wvu.PrintArea" localSheetId="6" hidden="1">'Attach QR'!$A$1:$I$500</definedName>
    <definedName name="Z_48CE7357_9576_411A_87E6_CEA7EC0F188D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494F6778_23FE_4AAC_B37D_6C7543FC13B9_.wvu.Cols" localSheetId="23" hidden="1">'Attach 15 '!$H:$H</definedName>
    <definedName name="Z_494F6778_23FE_4AAC_B37D_6C7543FC13B9_.wvu.Cols" localSheetId="22" hidden="1">'Attach 15 xxxxxx'!$H:$H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 QR'!$J:$L</definedName>
    <definedName name="Z_494F6778_23FE_4AAC_B37D_6C7543FC13B9_.wvu.Cols" localSheetId="5" hidden="1">'Attach QR_XXXXX'!$J:$L</definedName>
    <definedName name="Z_494F6778_23FE_4AAC_B37D_6C7543FC13B9_.wvu.PrintArea" localSheetId="16" hidden="1">'Attach 10'!$A$1:$E$28</definedName>
    <definedName name="Z_494F6778_23FE_4AAC_B37D_6C7543FC13B9_.wvu.PrintArea" localSheetId="17" hidden="1">'Attach 11'!$A$1:$E$84</definedName>
    <definedName name="Z_494F6778_23FE_4AAC_B37D_6C7543FC13B9_.wvu.PrintArea" localSheetId="18" hidden="1">'Attach 12'!$A$1:$E$110</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14-IP'!$A$8:$I$221</definedName>
    <definedName name="Z_494F6778_23FE_4AAC_B37D_6C7543FC13B9_.wvu.PrintArea" localSheetId="23" hidden="1">'Attach 15 '!$A$1:$E$88</definedName>
    <definedName name="Z_494F6778_23FE_4AAC_B37D_6C7543FC13B9_.wvu.PrintArea" localSheetId="22" hidden="1">'Attach 15 xxxxxx'!$A$1:$E$71</definedName>
    <definedName name="Z_494F6778_23FE_4AAC_B37D_6C7543FC13B9_.wvu.PrintArea" localSheetId="24" hidden="1">'Attach 16'!$A$1:$L$247</definedName>
    <definedName name="Z_494F6778_23FE_4AAC_B37D_6C7543FC13B9_.wvu.PrintArea" localSheetId="26" hidden="1">'Attach 18'!$A$1:$E$29</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1" hidden="1">'Attach 5 (A)'!$A$1:$E$28</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9'!$A$1:$F$61</definedName>
    <definedName name="Z_494F6778_23FE_4AAC_B37D_6C7543FC13B9_.wvu.PrintArea" localSheetId="6" hidden="1">'Attach QR'!$A$1:$I$501</definedName>
    <definedName name="Z_494F6778_23FE_4AAC_B37D_6C7543FC13B9_.wvu.PrintArea" localSheetId="5" hidden="1">'Attach QR_XXXXX'!$A$1:$I$481</definedName>
    <definedName name="Z_494F6778_23FE_4AAC_B37D_6C7543FC13B9_.wvu.PrintArea" localSheetId="28" hidden="1">'Bid Form 1st Envelope '!$A$1:$F$124</definedName>
    <definedName name="Z_494F6778_23FE_4AAC_B37D_6C7543FC13B9_.wvu.PrintArea" localSheetId="2" hidden="1">'Names of Bidder'!$B$1:$D$32</definedName>
    <definedName name="Z_494F6778_23FE_4AAC_B37D_6C7543FC13B9_.wvu.PrintTitles" localSheetId="18" hidden="1">'Attach 12'!#REF!</definedName>
    <definedName name="Z_494F6778_23FE_4AAC_B37D_6C7543FC13B9_.wvu.PrintTitles" localSheetId="14" hidden="1">'Attach 9'!$19:$19</definedName>
    <definedName name="Z_494F6778_23FE_4AAC_B37D_6C7543FC13B9_.wvu.Rows" localSheetId="18" hidden="1">'Attach 12'!#REF!,'Attach 12'!#REF!,'Attach 12'!#REF!</definedName>
    <definedName name="Z_494F6778_23FE_4AAC_B37D_6C7543FC13B9_.wvu.Rows" localSheetId="23" hidden="1">'Attach 15 '!$16:$16</definedName>
    <definedName name="Z_494F6778_23FE_4AAC_B37D_6C7543FC13B9_.wvu.Rows" localSheetId="22" hidden="1">'Attach 15 xxxxxx'!$15:$15</definedName>
    <definedName name="Z_494F6778_23FE_4AAC_B37D_6C7543FC13B9_.wvu.Rows" localSheetId="6" hidden="1">'Attach QR'!$30:$32,'Attach QR'!$59:$61,'Attach QR'!$121:$124,'Attach QR'!$174:$176,'Attach QR'!$287:$289,'Attach QR'!#REF!,'Attach QR'!#REF!,'Attach QR'!#REF!,'Attach QR'!#REF!,'Attach QR'!$417:$419,'Attach QR'!#REF!,'Attach QR'!$457:$459,'Attach QR'!$463:$465</definedName>
    <definedName name="Z_494F6778_23FE_4AAC_B37D_6C7543FC13B9_.wvu.Rows" localSheetId="5" hidden="1">'Attach QR_XXXXX'!$30:$32,'Attach QR_XXXXX'!$59:$61,'Attach QR_XXXXX'!$121:$124,'Attach QR_XXXXX'!$174:$176,'Attach QR_XXXXX'!$267:$269,'Attach QR_XXXXX'!#REF!,'Attach QR_XXXXX'!#REF!,'Attach QR_XXXXX'!#REF!,'Attach QR_XXXXX'!#REF!,'Attach QR_XXXXX'!$397:$399,'Attach QR_XXXXX'!#REF!,'Attach QR_XXXXX'!$437:$439,'Attach QR_XXXXX'!$443:$445</definedName>
    <definedName name="Z_494F6778_23FE_4AAC_B37D_6C7543FC13B9_.wvu.Rows" localSheetId="2" hidden="1">'Names of Bidder'!$24:$26</definedName>
    <definedName name="Z_4B244927_9C7A_42F5_AAF5_ADC353C736FE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4B244927_9C7A_42F5_AAF5_ADC353C736FE_.wvu.Cols" localSheetId="10" hidden="1">'Attach 5'!$H:$H</definedName>
    <definedName name="Z_4B244927_9C7A_42F5_AAF5_ADC353C736FE_.wvu.Cols" localSheetId="12" hidden="1">'Attach 6'!$H:$H</definedName>
    <definedName name="Z_4B244927_9C7A_42F5_AAF5_ADC353C736FE_.wvu.Cols" localSheetId="6" hidden="1">'Attach QR'!$J:$L,'Attach QR'!$R:$S,'Attach QR'!$U:$AW</definedName>
    <definedName name="Z_4B244927_9C7A_42F5_AAF5_ADC353C736FE_.wvu.Cols" localSheetId="5" hidden="1">'Attach QR_XXXXX'!$J:$L,'Attach QR_XXXXX'!$R:$S,'Attach QR_XXXXX'!$U:$AW</definedName>
    <definedName name="Z_4B244927_9C7A_42F5_AAF5_ADC353C736FE_.wvu.Cols" localSheetId="2" hidden="1">'Names of Bidder'!$H:$AB</definedName>
    <definedName name="Z_4B244927_9C7A_42F5_AAF5_ADC353C736FE_.wvu.PrintArea" localSheetId="16" hidden="1">'Attach 10'!$A$1:$E$28</definedName>
    <definedName name="Z_4B244927_9C7A_42F5_AAF5_ADC353C736FE_.wvu.PrintArea" localSheetId="17" hidden="1">'Attach 11'!$A$1:$E$31</definedName>
    <definedName name="Z_4B244927_9C7A_42F5_AAF5_ADC353C736FE_.wvu.PrintArea" localSheetId="18" hidden="1">'Attach 12'!$A$1:$E$110</definedName>
    <definedName name="Z_4B244927_9C7A_42F5_AAF5_ADC353C736FE_.wvu.PrintArea" localSheetId="19" hidden="1">'Attach 13'!$A$1:$E$29</definedName>
    <definedName name="Z_4B244927_9C7A_42F5_AAF5_ADC353C736FE_.wvu.PrintArea" localSheetId="20" hidden="1">'Attach 14'!$A$1:$E$29</definedName>
    <definedName name="Z_4B244927_9C7A_42F5_AAF5_ADC353C736FE_.wvu.PrintArea" localSheetId="21" hidden="1">'Attach 14-IP'!$A$8:$I$221</definedName>
    <definedName name="Z_4B244927_9C7A_42F5_AAF5_ADC353C736FE_.wvu.PrintArea" localSheetId="22" hidden="1">'Attach 15 xxxxxx'!$A$1:$E$71</definedName>
    <definedName name="Z_4B244927_9C7A_42F5_AAF5_ADC353C736FE_.wvu.PrintArea" localSheetId="24" hidden="1">'Attach 16'!$A$1:$L$93</definedName>
    <definedName name="Z_4B244927_9C7A_42F5_AAF5_ADC353C736FE_.wvu.PrintArea" localSheetId="25" hidden="1">'Attach 17'!$A$1:$E$33</definedName>
    <definedName name="Z_4B244927_9C7A_42F5_AAF5_ADC353C736FE_.wvu.PrintArea" localSheetId="26" hidden="1">'Attach 18'!$A$1:$E$29</definedName>
    <definedName name="Z_4B244927_9C7A_42F5_AAF5_ADC353C736FE_.wvu.PrintArea" localSheetId="27" hidden="1">'Attach 19'!$A$1:$E$31</definedName>
    <definedName name="Z_4B244927_9C7A_42F5_AAF5_ADC353C736FE_.wvu.PrintArea" localSheetId="3" hidden="1">'Attach 3(JV)'!$A$1:$E$28</definedName>
    <definedName name="Z_4B244927_9C7A_42F5_AAF5_ADC353C736FE_.wvu.PrintArea" localSheetId="4" hidden="1">'Attach 3(QR)'!$A$1:$E$25</definedName>
    <definedName name="Z_4B244927_9C7A_42F5_AAF5_ADC353C736FE_.wvu.PrintArea" localSheetId="7" hidden="1">'Attach 4'!$A$1:$E$25</definedName>
    <definedName name="Z_4B244927_9C7A_42F5_AAF5_ADC353C736FE_.wvu.PrintArea" localSheetId="8" hidden="1">'Attach 4 (A)'!$A$1:$E$27</definedName>
    <definedName name="Z_4B244927_9C7A_42F5_AAF5_ADC353C736FE_.wvu.PrintArea" localSheetId="9" hidden="1">'Attach 4 (B)'!$A$1:$E$26</definedName>
    <definedName name="Z_4B244927_9C7A_42F5_AAF5_ADC353C736FE_.wvu.PrintArea" localSheetId="10" hidden="1">'Attach 5'!$A$1:$E$34</definedName>
    <definedName name="Z_4B244927_9C7A_42F5_AAF5_ADC353C736FE_.wvu.PrintArea" localSheetId="11" hidden="1">'Attach 5 (A)'!$A$1:$E$28</definedName>
    <definedName name="Z_4B244927_9C7A_42F5_AAF5_ADC353C736FE_.wvu.PrintArea" localSheetId="12" hidden="1">'Attach 6'!$A$1:$E$28</definedName>
    <definedName name="Z_4B244927_9C7A_42F5_AAF5_ADC353C736FE_.wvu.PrintArea" localSheetId="13" hidden="1">'Attach 7'!$A$1:$E$28</definedName>
    <definedName name="Z_4B244927_9C7A_42F5_AAF5_ADC353C736FE_.wvu.PrintArea" localSheetId="14" hidden="1">'Attach 9'!$A$1:$T$61</definedName>
    <definedName name="Z_4B244927_9C7A_42F5_AAF5_ADC353C736FE_.wvu.PrintArea" localSheetId="6" hidden="1">'Attach QR'!$A$1:$I$500</definedName>
    <definedName name="Z_4B244927_9C7A_42F5_AAF5_ADC353C736FE_.wvu.PrintArea" localSheetId="5" hidden="1">'Attach QR_XXXXX'!$A$1:$I$480</definedName>
    <definedName name="Z_4B244927_9C7A_42F5_AAF5_ADC353C736FE_.wvu.PrintArea" localSheetId="28" hidden="1">'Bid Form 1st Envelope '!$A$1:$F$124</definedName>
    <definedName name="Z_4B244927_9C7A_42F5_AAF5_ADC353C736FE_.wvu.PrintArea" localSheetId="2" hidden="1">'Names of Bidder'!$B$1:$D$32</definedName>
    <definedName name="Z_4B244927_9C7A_42F5_AAF5_ADC353C736FE_.wvu.PrintTitles" localSheetId="18" hidden="1">'Attach 12'!#REF!</definedName>
    <definedName name="Z_4B244927_9C7A_42F5_AAF5_ADC353C736FE_.wvu.PrintTitles" localSheetId="14" hidden="1">'Attach 9'!$19:$19</definedName>
    <definedName name="Z_4B244927_9C7A_42F5_AAF5_ADC353C736FE_.wvu.Rows" localSheetId="22" hidden="1">'Attach 15 xxxxxx'!$15:$15</definedName>
    <definedName name="Z_4B244927_9C7A_42F5_AAF5_ADC353C736FE_.wvu.Rows" localSheetId="24" hidden="1">'Attach 16'!$44:$44</definedName>
    <definedName name="Z_4B244927_9C7A_42F5_AAF5_ADC353C736FE_.wvu.Rows" localSheetId="25" hidden="1">'Attach 17'!$26:$26,'Attach 17'!$32:$209</definedName>
    <definedName name="Z_4B244927_9C7A_42F5_AAF5_ADC353C736FE_.wvu.Rows" localSheetId="27" hidden="1">'Attach 19'!$13:$13,'Attach 19'!$20:$28</definedName>
    <definedName name="Z_4B244927_9C7A_42F5_AAF5_ADC353C736FE_.wvu.Rows" localSheetId="10" hidden="1">'Attach 5'!$4:$4,'Attach 5'!$32:$32</definedName>
    <definedName name="Z_4B244927_9C7A_42F5_AAF5_ADC353C736FE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4B244927_9C7A_42F5_AAF5_ADC353C736FE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4B244927_9C7A_42F5_AAF5_ADC353C736FE_.wvu.Rows" localSheetId="1" hidden="1">Cover!$8:$8</definedName>
    <definedName name="Z_4B244927_9C7A_42F5_AAF5_ADC353C736FE_.wvu.Rows" localSheetId="2" hidden="1">'Names of Bidder'!$24:$26</definedName>
    <definedName name="Z_6D4486C7_1328_441D_82F4_97F8B598BF7D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6D4486C7_1328_441D_82F4_97F8B598BF7D_.wvu.PrintArea" localSheetId="23" hidden="1">'Attach 15 '!$A$1:$E$88</definedName>
    <definedName name="Z_6D4486C7_1328_441D_82F4_97F8B598BF7D_.wvu.Rows" localSheetId="23" hidden="1">'Attach 15 '!$16:$16</definedName>
    <definedName name="Z_7148ADD8_DD15_4E3E_8637_116D155CB37A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7148ADD8_DD15_4E3E_8637_116D155CB37A_.wvu.Cols" localSheetId="10" hidden="1">'Attach 5'!$H:$H</definedName>
    <definedName name="Z_7148ADD8_DD15_4E3E_8637_116D155CB37A_.wvu.Cols" localSheetId="12" hidden="1">'Attach 6'!$H:$H</definedName>
    <definedName name="Z_7148ADD8_DD15_4E3E_8637_116D155CB37A_.wvu.Cols" localSheetId="6" hidden="1">'Attach QR'!$J:$L,'Attach QR'!$R:$S,'Attach QR'!$U:$AW</definedName>
    <definedName name="Z_7148ADD8_DD15_4E3E_8637_116D155CB37A_.wvu.Cols" localSheetId="5" hidden="1">'Attach QR_XXXXX'!$J:$L,'Attach QR_XXXXX'!$R:$S,'Attach QR_XXXXX'!$U:$AW</definedName>
    <definedName name="Z_7148ADD8_DD15_4E3E_8637_116D155CB37A_.wvu.Cols" localSheetId="2" hidden="1">'Names of Bidder'!$H:$AB</definedName>
    <definedName name="Z_7148ADD8_DD15_4E3E_8637_116D155CB37A_.wvu.PrintArea" localSheetId="16" hidden="1">'Attach 10'!$A$1:$E$28</definedName>
    <definedName name="Z_7148ADD8_DD15_4E3E_8637_116D155CB37A_.wvu.PrintArea" localSheetId="17" hidden="1">'Attach 11'!$A$1:$E$31</definedName>
    <definedName name="Z_7148ADD8_DD15_4E3E_8637_116D155CB37A_.wvu.PrintArea" localSheetId="18" hidden="1">'Attach 12'!$A$1:$E$110</definedName>
    <definedName name="Z_7148ADD8_DD15_4E3E_8637_116D155CB37A_.wvu.PrintArea" localSheetId="19" hidden="1">'Attach 13'!$A$1:$E$29</definedName>
    <definedName name="Z_7148ADD8_DD15_4E3E_8637_116D155CB37A_.wvu.PrintArea" localSheetId="20" hidden="1">'Attach 14'!$A$1:$E$29</definedName>
    <definedName name="Z_7148ADD8_DD15_4E3E_8637_116D155CB37A_.wvu.PrintArea" localSheetId="21" hidden="1">'Attach 14-IP'!$A$8:$I$221</definedName>
    <definedName name="Z_7148ADD8_DD15_4E3E_8637_116D155CB37A_.wvu.PrintArea" localSheetId="22" hidden="1">'Attach 15 xxxxxx'!$A$1:$E$71</definedName>
    <definedName name="Z_7148ADD8_DD15_4E3E_8637_116D155CB37A_.wvu.PrintArea" localSheetId="24" hidden="1">'Attach 16'!$A$1:$L$93</definedName>
    <definedName name="Z_7148ADD8_DD15_4E3E_8637_116D155CB37A_.wvu.PrintArea" localSheetId="25" hidden="1">'Attach 17'!$A$1:$E$30</definedName>
    <definedName name="Z_7148ADD8_DD15_4E3E_8637_116D155CB37A_.wvu.PrintArea" localSheetId="26" hidden="1">'Attach 18'!$A$1:$E$29</definedName>
    <definedName name="Z_7148ADD8_DD15_4E3E_8637_116D155CB37A_.wvu.PrintArea" localSheetId="27" hidden="1">'Attach 19'!$A$1:$E$31</definedName>
    <definedName name="Z_7148ADD8_DD15_4E3E_8637_116D155CB37A_.wvu.PrintArea" localSheetId="3" hidden="1">'Attach 3(JV)'!$A$1:$E$28</definedName>
    <definedName name="Z_7148ADD8_DD15_4E3E_8637_116D155CB37A_.wvu.PrintArea" localSheetId="4" hidden="1">'Attach 3(QR)'!$A$1:$E$25</definedName>
    <definedName name="Z_7148ADD8_DD15_4E3E_8637_116D155CB37A_.wvu.PrintArea" localSheetId="7" hidden="1">'Attach 4'!$A$1:$E$25</definedName>
    <definedName name="Z_7148ADD8_DD15_4E3E_8637_116D155CB37A_.wvu.PrintArea" localSheetId="8" hidden="1">'Attach 4 (A)'!$A$1:$E$27</definedName>
    <definedName name="Z_7148ADD8_DD15_4E3E_8637_116D155CB37A_.wvu.PrintArea" localSheetId="9" hidden="1">'Attach 4 (B)'!$A$1:$E$26</definedName>
    <definedName name="Z_7148ADD8_DD15_4E3E_8637_116D155CB37A_.wvu.PrintArea" localSheetId="10" hidden="1">'Attach 5'!$A$1:$E$34</definedName>
    <definedName name="Z_7148ADD8_DD15_4E3E_8637_116D155CB37A_.wvu.PrintArea" localSheetId="11" hidden="1">'Attach 5 (A)'!$A$1:$E$28</definedName>
    <definedName name="Z_7148ADD8_DD15_4E3E_8637_116D155CB37A_.wvu.PrintArea" localSheetId="12" hidden="1">'Attach 6'!$A$1:$E$28</definedName>
    <definedName name="Z_7148ADD8_DD15_4E3E_8637_116D155CB37A_.wvu.PrintArea" localSheetId="13" hidden="1">'Attach 7'!$A$1:$E$28</definedName>
    <definedName name="Z_7148ADD8_DD15_4E3E_8637_116D155CB37A_.wvu.PrintArea" localSheetId="14" hidden="1">'Attach 9'!$A$1:$T$61</definedName>
    <definedName name="Z_7148ADD8_DD15_4E3E_8637_116D155CB37A_.wvu.PrintArea" localSheetId="6" hidden="1">'Attach QR'!$A$1:$I$500</definedName>
    <definedName name="Z_7148ADD8_DD15_4E3E_8637_116D155CB37A_.wvu.PrintArea" localSheetId="5" hidden="1">'Attach QR_XXXXX'!$A$1:$I$480</definedName>
    <definedName name="Z_7148ADD8_DD15_4E3E_8637_116D155CB37A_.wvu.PrintArea" localSheetId="28" hidden="1">'Bid Form 1st Envelope '!$A$1:$F$124</definedName>
    <definedName name="Z_7148ADD8_DD15_4E3E_8637_116D155CB37A_.wvu.PrintArea" localSheetId="2" hidden="1">'Names of Bidder'!$B$1:$D$32</definedName>
    <definedName name="Z_7148ADD8_DD15_4E3E_8637_116D155CB37A_.wvu.PrintTitles" localSheetId="18" hidden="1">'Attach 12'!#REF!</definedName>
    <definedName name="Z_7148ADD8_DD15_4E3E_8637_116D155CB37A_.wvu.PrintTitles" localSheetId="14" hidden="1">'Attach 9'!$19:$19</definedName>
    <definedName name="Z_7148ADD8_DD15_4E3E_8637_116D155CB37A_.wvu.Rows" localSheetId="22" hidden="1">'Attach 15 xxxxxx'!$15:$15</definedName>
    <definedName name="Z_7148ADD8_DD15_4E3E_8637_116D155CB37A_.wvu.Rows" localSheetId="24" hidden="1">'Attach 16'!$44:$44</definedName>
    <definedName name="Z_7148ADD8_DD15_4E3E_8637_116D155CB37A_.wvu.Rows" localSheetId="25" hidden="1">'Attach 17'!$26:$26,'Attach 17'!$32:$209</definedName>
    <definedName name="Z_7148ADD8_DD15_4E3E_8637_116D155CB37A_.wvu.Rows" localSheetId="27" hidden="1">'Attach 19'!$13:$13,'Attach 19'!$20:$28</definedName>
    <definedName name="Z_7148ADD8_DD15_4E3E_8637_116D155CB37A_.wvu.Rows" localSheetId="10" hidden="1">'Attach 5'!$4:$4,'Attach 5'!$32:$32</definedName>
    <definedName name="Z_7148ADD8_DD15_4E3E_8637_116D155CB37A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7148ADD8_DD15_4E3E_8637_116D155CB37A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7148ADD8_DD15_4E3E_8637_116D155CB37A_.wvu.Rows" localSheetId="28" hidden="1">'Bid Form 1st Envelope '!$22:$24</definedName>
    <definedName name="Z_7148ADD8_DD15_4E3E_8637_116D155CB37A_.wvu.Rows" localSheetId="1" hidden="1">Cover!$8:$8</definedName>
    <definedName name="Z_7148ADD8_DD15_4E3E_8637_116D155CB37A_.wvu.Rows" localSheetId="2" hidden="1">'Names of Bidder'!$24:$26</definedName>
    <definedName name="Z_7A122CCC_B984_47E9_88CF_89418CB24A21_.wvu.Cols" localSheetId="23" hidden="1">'Attach 15 '!$H:$H</definedName>
    <definedName name="Z_7A122CCC_B984_47E9_88CF_89418CB24A21_.wvu.Cols" localSheetId="22" hidden="1">'Attach 15 xxxxxx'!$H:$H</definedName>
    <definedName name="Z_7A122CCC_B984_47E9_88CF_89418CB24A21_.wvu.Cols" localSheetId="10" hidden="1">'Attach 5'!$H:$H</definedName>
    <definedName name="Z_7A122CCC_B984_47E9_88CF_89418CB24A21_.wvu.Cols" localSheetId="12" hidden="1">'Attach 6'!$H:$H</definedName>
    <definedName name="Z_7A122CCC_B984_47E9_88CF_89418CB24A21_.wvu.Cols" localSheetId="6" hidden="1">'Attach QR'!$J:$L,'Attach QR'!$R:$S,'Attach QR'!$U:$AW</definedName>
    <definedName name="Z_7A122CCC_B984_47E9_88CF_89418CB24A21_.wvu.Cols" localSheetId="5" hidden="1">'Attach QR_XXXXX'!$J:$L,'Attach QR_XXXXX'!$R:$S,'Attach QR_XXXXX'!$U:$AW</definedName>
    <definedName name="Z_7A122CCC_B984_47E9_88CF_89418CB24A21_.wvu.PrintArea" localSheetId="16" hidden="1">'Attach 10'!$A$1:$E$28</definedName>
    <definedName name="Z_7A122CCC_B984_47E9_88CF_89418CB24A21_.wvu.PrintArea" localSheetId="17" hidden="1">'Attach 11'!$A$1:$E$31</definedName>
    <definedName name="Z_7A122CCC_B984_47E9_88CF_89418CB24A21_.wvu.PrintArea" localSheetId="18" hidden="1">'Attach 12'!$A$1:$E$110</definedName>
    <definedName name="Z_7A122CCC_B984_47E9_88CF_89418CB24A21_.wvu.PrintArea" localSheetId="19" hidden="1">'Attach 13'!$A$1:$E$29</definedName>
    <definedName name="Z_7A122CCC_B984_47E9_88CF_89418CB24A21_.wvu.PrintArea" localSheetId="20" hidden="1">'Attach 14'!$A$1:$E$29</definedName>
    <definedName name="Z_7A122CCC_B984_47E9_88CF_89418CB24A21_.wvu.PrintArea" localSheetId="21" hidden="1">'Attach 14-IP'!$A$8:$I$221</definedName>
    <definedName name="Z_7A122CCC_B984_47E9_88CF_89418CB24A21_.wvu.PrintArea" localSheetId="23" hidden="1">'Attach 15 '!$A$1:$E$88</definedName>
    <definedName name="Z_7A122CCC_B984_47E9_88CF_89418CB24A21_.wvu.PrintArea" localSheetId="22" hidden="1">'Attach 15 xxxxxx'!$A$1:$E$71</definedName>
    <definedName name="Z_7A122CCC_B984_47E9_88CF_89418CB24A21_.wvu.PrintArea" localSheetId="24" hidden="1">'Attach 16'!$A$1:$L$247</definedName>
    <definedName name="Z_7A122CCC_B984_47E9_88CF_89418CB24A21_.wvu.PrintArea" localSheetId="25" hidden="1">'Attach 17'!$A$1:$E$33</definedName>
    <definedName name="Z_7A122CCC_B984_47E9_88CF_89418CB24A21_.wvu.PrintArea" localSheetId="26" hidden="1">'Attach 18'!$A$1:$E$29</definedName>
    <definedName name="Z_7A122CCC_B984_47E9_88CF_89418CB24A21_.wvu.PrintArea" localSheetId="27" hidden="1">'Attach 19'!$A$1:$E$31</definedName>
    <definedName name="Z_7A122CCC_B984_47E9_88CF_89418CB24A21_.wvu.PrintArea" localSheetId="3" hidden="1">'Attach 3(JV)'!$A$1:$E$28</definedName>
    <definedName name="Z_7A122CCC_B984_47E9_88CF_89418CB24A21_.wvu.PrintArea" localSheetId="4" hidden="1">'Attach 3(QR)'!$A$1:$E$28</definedName>
    <definedName name="Z_7A122CCC_B984_47E9_88CF_89418CB24A21_.wvu.PrintArea" localSheetId="7" hidden="1">'Attach 4'!$A$1:$E$25</definedName>
    <definedName name="Z_7A122CCC_B984_47E9_88CF_89418CB24A21_.wvu.PrintArea" localSheetId="8" hidden="1">'Attach 4 (A)'!$A$1:$E$27</definedName>
    <definedName name="Z_7A122CCC_B984_47E9_88CF_89418CB24A21_.wvu.PrintArea" localSheetId="9" hidden="1">'Attach 4 (B)'!$A$1:$E$26</definedName>
    <definedName name="Z_7A122CCC_B984_47E9_88CF_89418CB24A21_.wvu.PrintArea" localSheetId="10" hidden="1">'Attach 5'!$A$1:$E$34</definedName>
    <definedName name="Z_7A122CCC_B984_47E9_88CF_89418CB24A21_.wvu.PrintArea" localSheetId="11" hidden="1">'Attach 5 (A)'!$A$1:$E$28</definedName>
    <definedName name="Z_7A122CCC_B984_47E9_88CF_89418CB24A21_.wvu.PrintArea" localSheetId="12" hidden="1">'Attach 6'!$A$1:$E$28</definedName>
    <definedName name="Z_7A122CCC_B984_47E9_88CF_89418CB24A21_.wvu.PrintArea" localSheetId="13" hidden="1">'Attach 7'!$A$1:$E$28</definedName>
    <definedName name="Z_7A122CCC_B984_47E9_88CF_89418CB24A21_.wvu.PrintArea" localSheetId="14" hidden="1">'Attach 9'!$A$1:$F$61</definedName>
    <definedName name="Z_7A122CCC_B984_47E9_88CF_89418CB24A21_.wvu.PrintArea" localSheetId="6" hidden="1">'Attach QR'!$A$1:$I$501</definedName>
    <definedName name="Z_7A122CCC_B984_47E9_88CF_89418CB24A21_.wvu.PrintArea" localSheetId="5" hidden="1">'Attach QR_XXXXX'!$A$1:$I$481</definedName>
    <definedName name="Z_7A122CCC_B984_47E9_88CF_89418CB24A21_.wvu.PrintArea" localSheetId="28" hidden="1">'Bid Form 1st Envelope '!$A$1:$F$124</definedName>
    <definedName name="Z_7A122CCC_B984_47E9_88CF_89418CB24A21_.wvu.PrintArea" localSheetId="2" hidden="1">'Names of Bidder'!$B$1:$D$32</definedName>
    <definedName name="Z_7A122CCC_B984_47E9_88CF_89418CB24A21_.wvu.PrintTitles" localSheetId="18" hidden="1">'Attach 12'!#REF!</definedName>
    <definedName name="Z_7A122CCC_B984_47E9_88CF_89418CB24A21_.wvu.PrintTitles" localSheetId="14" hidden="1">'Attach 9'!$19:$19</definedName>
    <definedName name="Z_7A122CCC_B984_47E9_88CF_89418CB24A21_.wvu.Rows" localSheetId="18" hidden="1">'Attach 12'!#REF!,'Attach 12'!#REF!,'Attach 12'!#REF!</definedName>
    <definedName name="Z_7A122CCC_B984_47E9_88CF_89418CB24A21_.wvu.Rows" localSheetId="23" hidden="1">'Attach 15 '!$16:$16</definedName>
    <definedName name="Z_7A122CCC_B984_47E9_88CF_89418CB24A21_.wvu.Rows" localSheetId="22" hidden="1">'Attach 15 xxxxxx'!$15:$15</definedName>
    <definedName name="Z_7A122CCC_B984_47E9_88CF_89418CB24A21_.wvu.Rows" localSheetId="25" hidden="1">'Attach 17'!$26:$26,'Attach 17'!$32:$209</definedName>
    <definedName name="Z_7A122CCC_B984_47E9_88CF_89418CB24A21_.wvu.Rows" localSheetId="27" hidden="1">'Attach 19'!$13:$13,'Attach 19'!$20:$28</definedName>
    <definedName name="Z_7A122CCC_B984_47E9_88CF_89418CB24A21_.wvu.Rows" localSheetId="10" hidden="1">'Attach 5'!$4:$4</definedName>
    <definedName name="Z_7A122CCC_B984_47E9_88CF_89418CB24A21_.wvu.Rows" localSheetId="6" hidden="1">'Attach QR'!$30:$32,'Attach QR'!$59:$61,'Attach QR'!#REF!,'Attach QR'!#REF!,'Attach QR'!$121:$124,'Attach QR'!$174:$176,'Attach QR'!$287:$289,'Attach QR'!#REF!,'Attach QR'!#REF!,'Attach QR'!#REF!,'Attach QR'!#REF!,'Attach QR'!$384:$384,'Attach QR'!$417:$419,'Attach QR'!#REF!,'Attach QR'!$457:$459,'Attach QR'!$463:$465</definedName>
    <definedName name="Z_7A122CCC_B984_47E9_88CF_89418CB24A21_.wvu.Rows" localSheetId="5" hidden="1">'Attach QR_XXXXX'!$30:$32,'Attach QR_XXXXX'!$59:$61,'Attach QR_XXXXX'!#REF!,'Attach QR_XXXXX'!#REF!,'Attach QR_XXXXX'!$121:$124,'Attach QR_XXXXX'!$174:$176,'Attach QR_XXXXX'!$267:$269,'Attach QR_XXXXX'!#REF!,'Attach QR_XXXXX'!#REF!,'Attach QR_XXXXX'!#REF!,'Attach QR_XXXXX'!#REF!,'Attach QR_XXXXX'!$364:$364,'Attach QR_XXXXX'!$397:$399,'Attach QR_XXXXX'!#REF!,'Attach QR_XXXXX'!$437:$439,'Attach QR_XXXXX'!$443:$445</definedName>
    <definedName name="Z_7A122CCC_B984_47E9_88CF_89418CB24A21_.wvu.Rows" localSheetId="2" hidden="1">'Names of Bidder'!$24:$26</definedName>
    <definedName name="Z_7EC0773A_5270_487A_9578_B3B7D6B9D99C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7EC0773A_5270_487A_9578_B3B7D6B9D99C_.wvu.PrintArea" localSheetId="23" hidden="1">'Attach 15 '!$A$1:$E$88</definedName>
    <definedName name="Z_7EC0773A_5270_487A_9578_B3B7D6B9D99C_.wvu.Rows" localSheetId="23" hidden="1">'Attach 15 '!$16:$16</definedName>
    <definedName name="Z_87612620_3630_456B_A735_C29A43561018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87612620_3630_456B_A735_C29A43561018_.wvu.Cols" localSheetId="10" hidden="1">'Attach 5'!$H:$H</definedName>
    <definedName name="Z_87612620_3630_456B_A735_C29A43561018_.wvu.Cols" localSheetId="12" hidden="1">'Attach 6'!$H:$H</definedName>
    <definedName name="Z_87612620_3630_456B_A735_C29A43561018_.wvu.Cols" localSheetId="14" hidden="1">'Attach 9'!$G:$T</definedName>
    <definedName name="Z_87612620_3630_456B_A735_C29A43561018_.wvu.Cols" localSheetId="6" hidden="1">'Attach QR'!$J:$L,'Attach QR'!$R:$S,'Attach QR'!$U:$AW</definedName>
    <definedName name="Z_87612620_3630_456B_A735_C29A43561018_.wvu.Cols" localSheetId="5" hidden="1">'Attach QR_XXXXX'!$J:$L,'Attach QR_XXXXX'!$R:$S,'Attach QR_XXXXX'!$U:$AW</definedName>
    <definedName name="Z_87612620_3630_456B_A735_C29A43561018_.wvu.Cols" localSheetId="2" hidden="1">'Names of Bidder'!$H:$AB</definedName>
    <definedName name="Z_87612620_3630_456B_A735_C29A43561018_.wvu.PrintArea" localSheetId="16" hidden="1">'Attach 10'!$A$1:$E$28</definedName>
    <definedName name="Z_87612620_3630_456B_A735_C29A43561018_.wvu.PrintArea" localSheetId="17" hidden="1">'Attach 11'!$A$1:$E$31</definedName>
    <definedName name="Z_87612620_3630_456B_A735_C29A43561018_.wvu.PrintArea" localSheetId="18" hidden="1">'Attach 12'!$A$1:$E$110</definedName>
    <definedName name="Z_87612620_3630_456B_A735_C29A43561018_.wvu.PrintArea" localSheetId="19" hidden="1">'Attach 13'!$A$1:$E$29</definedName>
    <definedName name="Z_87612620_3630_456B_A735_C29A43561018_.wvu.PrintArea" localSheetId="20" hidden="1">'Attach 14'!$A$1:$E$29</definedName>
    <definedName name="Z_87612620_3630_456B_A735_C29A43561018_.wvu.PrintArea" localSheetId="21" hidden="1">'Attach 14-IP'!$A$8:$I$221</definedName>
    <definedName name="Z_87612620_3630_456B_A735_C29A43561018_.wvu.PrintArea" localSheetId="22" hidden="1">'Attach 15 xxxxxx'!$A$1:$E$71</definedName>
    <definedName name="Z_87612620_3630_456B_A735_C29A43561018_.wvu.PrintArea" localSheetId="24" hidden="1">'Attach 16'!$A$1:$L$93</definedName>
    <definedName name="Z_87612620_3630_456B_A735_C29A43561018_.wvu.PrintArea" localSheetId="25" hidden="1">'Attach 17'!$A$1:$E$30</definedName>
    <definedName name="Z_87612620_3630_456B_A735_C29A43561018_.wvu.PrintArea" localSheetId="26" hidden="1">'Attach 18'!$A$1:$E$29</definedName>
    <definedName name="Z_87612620_3630_456B_A735_C29A43561018_.wvu.PrintArea" localSheetId="27" hidden="1">'Attach 19'!$A$1:$E$31</definedName>
    <definedName name="Z_87612620_3630_456B_A735_C29A43561018_.wvu.PrintArea" localSheetId="3" hidden="1">'Attach 3(JV)'!$A$1:$E$28</definedName>
    <definedName name="Z_87612620_3630_456B_A735_C29A43561018_.wvu.PrintArea" localSheetId="4" hidden="1">'Attach 3(QR)'!$A$1:$E$25</definedName>
    <definedName name="Z_87612620_3630_456B_A735_C29A43561018_.wvu.PrintArea" localSheetId="7" hidden="1">'Attach 4'!$A$1:$E$25</definedName>
    <definedName name="Z_87612620_3630_456B_A735_C29A43561018_.wvu.PrintArea" localSheetId="8" hidden="1">'Attach 4 (A)'!$A$1:$E$27</definedName>
    <definedName name="Z_87612620_3630_456B_A735_C29A43561018_.wvu.PrintArea" localSheetId="9" hidden="1">'Attach 4 (B)'!$A$1:$E$26</definedName>
    <definedName name="Z_87612620_3630_456B_A735_C29A43561018_.wvu.PrintArea" localSheetId="10" hidden="1">'Attach 5'!$A$1:$E$34</definedName>
    <definedName name="Z_87612620_3630_456B_A735_C29A43561018_.wvu.PrintArea" localSheetId="11" hidden="1">'Attach 5 (A)'!$A$1:$E$28</definedName>
    <definedName name="Z_87612620_3630_456B_A735_C29A43561018_.wvu.PrintArea" localSheetId="12" hidden="1">'Attach 6'!$A$1:$E$28</definedName>
    <definedName name="Z_87612620_3630_456B_A735_C29A43561018_.wvu.PrintArea" localSheetId="13" hidden="1">'Attach 7'!$A$1:$E$28</definedName>
    <definedName name="Z_87612620_3630_456B_A735_C29A43561018_.wvu.PrintArea" localSheetId="14" hidden="1">'Attach 9'!$A$1:$F$61</definedName>
    <definedName name="Z_87612620_3630_456B_A735_C29A43561018_.wvu.PrintArea" localSheetId="6" hidden="1">'Attach QR'!$A$1:$I$500</definedName>
    <definedName name="Z_87612620_3630_456B_A735_C29A43561018_.wvu.PrintArea" localSheetId="5" hidden="1">'Attach QR_XXXXX'!$A$1:$I$480</definedName>
    <definedName name="Z_87612620_3630_456B_A735_C29A43561018_.wvu.PrintArea" localSheetId="28" hidden="1">'Bid Form 1st Envelope '!$A$1:$F$124</definedName>
    <definedName name="Z_87612620_3630_456B_A735_C29A43561018_.wvu.PrintArea" localSheetId="2" hidden="1">'Names of Bidder'!$B$1:$D$32</definedName>
    <definedName name="Z_87612620_3630_456B_A735_C29A43561018_.wvu.PrintTitles" localSheetId="18" hidden="1">'Attach 12'!#REF!</definedName>
    <definedName name="Z_87612620_3630_456B_A735_C29A43561018_.wvu.PrintTitles" localSheetId="14" hidden="1">'Attach 9'!$19:$19</definedName>
    <definedName name="Z_87612620_3630_456B_A735_C29A43561018_.wvu.Rows" localSheetId="22" hidden="1">'Attach 15 xxxxxx'!$15:$15</definedName>
    <definedName name="Z_87612620_3630_456B_A735_C29A43561018_.wvu.Rows" localSheetId="24" hidden="1">'Attach 16'!$44:$44</definedName>
    <definedName name="Z_87612620_3630_456B_A735_C29A43561018_.wvu.Rows" localSheetId="25" hidden="1">'Attach 17'!$26:$26,'Attach 17'!$32:$209</definedName>
    <definedName name="Z_87612620_3630_456B_A735_C29A43561018_.wvu.Rows" localSheetId="27" hidden="1">'Attach 19'!$13:$13,'Attach 19'!$20:$28</definedName>
    <definedName name="Z_87612620_3630_456B_A735_C29A43561018_.wvu.Rows" localSheetId="10" hidden="1">'Attach 5'!$4:$4,'Attach 5'!$32:$32</definedName>
    <definedName name="Z_87612620_3630_456B_A735_C29A43561018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87612620_3630_456B_A735_C29A43561018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87612620_3630_456B_A735_C29A43561018_.wvu.Rows" localSheetId="28" hidden="1">'Bid Form 1st Envelope '!$22:$24</definedName>
    <definedName name="Z_87612620_3630_456B_A735_C29A43561018_.wvu.Rows" localSheetId="1" hidden="1">Cover!$8:$8</definedName>
    <definedName name="Z_87612620_3630_456B_A735_C29A43561018_.wvu.Rows" localSheetId="2" hidden="1">'Names of Bidder'!$14:$17,'Names of Bidder'!$19:$22,'Names of Bidder'!$24:$26</definedName>
    <definedName name="Z_89D1B684_1876_468F_8D99_45DA6BBF39C7_.wvu.Cols" localSheetId="23" hidden="1">'Attach 15 '!$H:$H</definedName>
    <definedName name="Z_89D1B684_1876_468F_8D99_45DA6BBF39C7_.wvu.Cols" localSheetId="22" hidden="1">'Attach 15 xxxxxx'!$H:$H</definedName>
    <definedName name="Z_89D1B684_1876_468F_8D99_45DA6BBF39C7_.wvu.Cols" localSheetId="10" hidden="1">'Attach 5'!$H:$H</definedName>
    <definedName name="Z_89D1B684_1876_468F_8D99_45DA6BBF39C7_.wvu.Cols" localSheetId="12" hidden="1">'Attach 6'!$H:$H</definedName>
    <definedName name="Z_89D1B684_1876_468F_8D99_45DA6BBF39C7_.wvu.Cols" localSheetId="6" hidden="1">'Attach QR'!$J:$L,'Attach QR'!$R:$S,'Attach QR'!$U:$AW</definedName>
    <definedName name="Z_89D1B684_1876_468F_8D99_45DA6BBF39C7_.wvu.Cols" localSheetId="5" hidden="1">'Attach QR_XXXXX'!$J:$L,'Attach QR_XXXXX'!$R:$S,'Attach QR_XXXXX'!$U:$AW</definedName>
    <definedName name="Z_89D1B684_1876_468F_8D99_45DA6BBF39C7_.wvu.Cols" localSheetId="2" hidden="1">'Names of Bidder'!$H:$AB</definedName>
    <definedName name="Z_89D1B684_1876_468F_8D99_45DA6BBF39C7_.wvu.PrintArea" localSheetId="16" hidden="1">'Attach 10'!$A$1:$E$28</definedName>
    <definedName name="Z_89D1B684_1876_468F_8D99_45DA6BBF39C7_.wvu.PrintArea" localSheetId="17" hidden="1">'Attach 11'!$A$1:$E$31</definedName>
    <definedName name="Z_89D1B684_1876_468F_8D99_45DA6BBF39C7_.wvu.PrintArea" localSheetId="18" hidden="1">'Attach 12'!$A$1:$E$110</definedName>
    <definedName name="Z_89D1B684_1876_468F_8D99_45DA6BBF39C7_.wvu.PrintArea" localSheetId="19" hidden="1">'Attach 13'!$A$1:$E$29</definedName>
    <definedName name="Z_89D1B684_1876_468F_8D99_45DA6BBF39C7_.wvu.PrintArea" localSheetId="20" hidden="1">'Attach 14'!$A$1:$E$29</definedName>
    <definedName name="Z_89D1B684_1876_468F_8D99_45DA6BBF39C7_.wvu.PrintArea" localSheetId="21" hidden="1">'Attach 14-IP'!$A$8:$I$221</definedName>
    <definedName name="Z_89D1B684_1876_468F_8D99_45DA6BBF39C7_.wvu.PrintArea" localSheetId="23" hidden="1">'Attach 15 '!$A$1:$E$88</definedName>
    <definedName name="Z_89D1B684_1876_468F_8D99_45DA6BBF39C7_.wvu.PrintArea" localSheetId="22" hidden="1">'Attach 15 xxxxxx'!$A$1:$E$71</definedName>
    <definedName name="Z_89D1B684_1876_468F_8D99_45DA6BBF39C7_.wvu.PrintArea" localSheetId="24" hidden="1">'Attach 16'!$A$1:$L$93</definedName>
    <definedName name="Z_89D1B684_1876_468F_8D99_45DA6BBF39C7_.wvu.PrintArea" localSheetId="25" hidden="1">'Attach 17'!$A$1:$E$33</definedName>
    <definedName name="Z_89D1B684_1876_468F_8D99_45DA6BBF39C7_.wvu.PrintArea" localSheetId="26" hidden="1">'Attach 18'!$A$1:$E$29</definedName>
    <definedName name="Z_89D1B684_1876_468F_8D99_45DA6BBF39C7_.wvu.PrintArea" localSheetId="27" hidden="1">'Attach 19'!$A$1:$E$31</definedName>
    <definedName name="Z_89D1B684_1876_468F_8D99_45DA6BBF39C7_.wvu.PrintArea" localSheetId="3" hidden="1">'Attach 3(JV)'!$A$1:$E$28</definedName>
    <definedName name="Z_89D1B684_1876_468F_8D99_45DA6BBF39C7_.wvu.PrintArea" localSheetId="4" hidden="1">'Attach 3(QR)'!$A$1:$E$28</definedName>
    <definedName name="Z_89D1B684_1876_468F_8D99_45DA6BBF39C7_.wvu.PrintArea" localSheetId="7" hidden="1">'Attach 4'!$A$1:$E$25</definedName>
    <definedName name="Z_89D1B684_1876_468F_8D99_45DA6BBF39C7_.wvu.PrintArea" localSheetId="8" hidden="1">'Attach 4 (A)'!$A$1:$E$27</definedName>
    <definedName name="Z_89D1B684_1876_468F_8D99_45DA6BBF39C7_.wvu.PrintArea" localSheetId="9" hidden="1">'Attach 4 (B)'!$A$1:$E$26</definedName>
    <definedName name="Z_89D1B684_1876_468F_8D99_45DA6BBF39C7_.wvu.PrintArea" localSheetId="10" hidden="1">'Attach 5'!$A$1:$E$34</definedName>
    <definedName name="Z_89D1B684_1876_468F_8D99_45DA6BBF39C7_.wvu.PrintArea" localSheetId="11" hidden="1">'Attach 5 (A)'!$A$1:$E$28</definedName>
    <definedName name="Z_89D1B684_1876_468F_8D99_45DA6BBF39C7_.wvu.PrintArea" localSheetId="12" hidden="1">'Attach 6'!$A$1:$E$28</definedName>
    <definedName name="Z_89D1B684_1876_468F_8D99_45DA6BBF39C7_.wvu.PrintArea" localSheetId="13" hidden="1">'Attach 7'!$A$1:$E$28</definedName>
    <definedName name="Z_89D1B684_1876_468F_8D99_45DA6BBF39C7_.wvu.PrintArea" localSheetId="14" hidden="1">'Attach 9'!$A$1:$F$61</definedName>
    <definedName name="Z_89D1B684_1876_468F_8D99_45DA6BBF39C7_.wvu.PrintArea" localSheetId="6" hidden="1">'Attach QR'!$A$1:$I$500</definedName>
    <definedName name="Z_89D1B684_1876_468F_8D99_45DA6BBF39C7_.wvu.PrintArea" localSheetId="5" hidden="1">'Attach QR_XXXXX'!$A$1:$I$480</definedName>
    <definedName name="Z_89D1B684_1876_468F_8D99_45DA6BBF39C7_.wvu.PrintArea" localSheetId="28" hidden="1">'Bid Form 1st Envelope '!$A$1:$F$124</definedName>
    <definedName name="Z_89D1B684_1876_468F_8D99_45DA6BBF39C7_.wvu.PrintArea" localSheetId="2" hidden="1">'Names of Bidder'!$B$1:$D$32</definedName>
    <definedName name="Z_89D1B684_1876_468F_8D99_45DA6BBF39C7_.wvu.PrintTitles" localSheetId="18" hidden="1">'Attach 12'!#REF!</definedName>
    <definedName name="Z_89D1B684_1876_468F_8D99_45DA6BBF39C7_.wvu.PrintTitles" localSheetId="14" hidden="1">'Attach 9'!$19:$19</definedName>
    <definedName name="Z_89D1B684_1876_468F_8D99_45DA6BBF39C7_.wvu.Rows" localSheetId="23" hidden="1">'Attach 15 '!$16:$16</definedName>
    <definedName name="Z_89D1B684_1876_468F_8D99_45DA6BBF39C7_.wvu.Rows" localSheetId="22" hidden="1">'Attach 15 xxxxxx'!$15:$15</definedName>
    <definedName name="Z_89D1B684_1876_468F_8D99_45DA6BBF39C7_.wvu.Rows" localSheetId="24" hidden="1">'Attach 16'!$44:$44</definedName>
    <definedName name="Z_89D1B684_1876_468F_8D99_45DA6BBF39C7_.wvu.Rows" localSheetId="25" hidden="1">'Attach 17'!$26:$26,'Attach 17'!$32:$209</definedName>
    <definedName name="Z_89D1B684_1876_468F_8D99_45DA6BBF39C7_.wvu.Rows" localSheetId="27" hidden="1">'Attach 19'!$13:$13,'Attach 19'!$20:$28</definedName>
    <definedName name="Z_89D1B684_1876_468F_8D99_45DA6BBF39C7_.wvu.Rows" localSheetId="10" hidden="1">'Attach 5'!$4:$4,'Attach 5'!$32:$32</definedName>
    <definedName name="Z_89D1B684_1876_468F_8D99_45DA6BBF39C7_.wvu.Rows" localSheetId="6" hidden="1">'Attach QR'!$33:$36,'Attach QR'!$58:$96,'Attach QR'!$98:$101,'Attach QR'!$121:$124,'Attach QR'!$162:$166,'Attach QR'!$174:$230,'Attach QR'!$274:$279,'Attach QR'!$286:$321,'Attach QR'!$324:$344,'Attach QR'!$358:$359,'Attach QR'!$365:$380,'Attach QR'!$390:$459,'Attach QR'!$463:$465,'Attach QR'!$469:$472</definedName>
    <definedName name="Z_89D1B684_1876_468F_8D99_45DA6BBF39C7_.wvu.Rows" localSheetId="5" hidden="1">'Attach QR_XXXXX'!$33:$36,'Attach QR_XXXXX'!$58:$96,'Attach QR_XXXXX'!$98:$101,'Attach QR_XXXXX'!$121:$124,'Attach QR_XXXXX'!$162:$166,'Attach QR_XXXXX'!$174:$209,'Attach QR_XXXXX'!$254:$259,'Attach QR_XXXXX'!$266:$301,'Attach QR_XXXXX'!$304:$324,'Attach QR_XXXXX'!$338:$339,'Attach QR_XXXXX'!$345:$360,'Attach QR_XXXXX'!$370:$439,'Attach QR_XXXXX'!$443:$445,'Attach QR_XXXXX'!$449:$452</definedName>
    <definedName name="Z_89D1B684_1876_468F_8D99_45DA6BBF39C7_.wvu.Rows" localSheetId="2" hidden="1">'Names of Bidder'!$24:$26</definedName>
    <definedName name="Z_8CFB519C_0ED0_4F08_AA8C_4D7210460877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8CFB519C_0ED0_4F08_AA8C_4D7210460877_.wvu.PrintArea" localSheetId="23" hidden="1">'Attach 15 '!$A$1:$E$88</definedName>
    <definedName name="Z_8CFB519C_0ED0_4F08_AA8C_4D7210460877_.wvu.Rows" localSheetId="23" hidden="1">'Attach 15 '!$16:$16</definedName>
    <definedName name="Z_8E7B022F_1113_4BA2_B2BA_8EDBE02A2557_.wvu.PrintArea" localSheetId="16" hidden="1">'Attach 10'!$A$1:$E$28</definedName>
    <definedName name="Z_8E7B022F_1113_4BA2_B2BA_8EDBE02A2557_.wvu.PrintArea" localSheetId="17" hidden="1">'Attach 11'!$A$1:$E$84</definedName>
    <definedName name="Z_8E7B022F_1113_4BA2_B2BA_8EDBE02A2557_.wvu.PrintArea" localSheetId="18" hidden="1">'Attach 12'!$A$1:$E$110</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3" hidden="1">'Attach 15 '!$A$1:$E$89</definedName>
    <definedName name="Z_8E7B022F_1113_4BA2_B2BA_8EDBE02A2557_.wvu.PrintArea" localSheetId="22" hidden="1">'Attach 15 xxxxxx'!$A$1:$E$72</definedName>
    <definedName name="Z_8E7B022F_1113_4BA2_B2BA_8EDBE02A2557_.wvu.PrintArea" localSheetId="24" hidden="1">'Attach 16'!$A$1:$L$247</definedName>
    <definedName name="Z_8E7B022F_1113_4BA2_B2BA_8EDBE02A2557_.wvu.PrintArea" localSheetId="26" hidden="1">'Attach 18'!$A$1:$E$29</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 (A)'!$A$1:$E$28</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9'!$A$1:$F$61</definedName>
    <definedName name="Z_8E7B022F_1113_4BA2_B2BA_8EDBE02A2557_.wvu.PrintArea" localSheetId="28" hidden="1">'Bid Form 1st Envelope '!$A$1:$F$124</definedName>
    <definedName name="Z_8E7B022F_1113_4BA2_B2BA_8EDBE02A2557_.wvu.PrintArea" localSheetId="2" hidden="1">'Names of Bidder'!$B$1:$D$32</definedName>
    <definedName name="Z_8E7B022F_1113_4BA2_B2BA_8EDBE02A2557_.wvu.PrintTitles" localSheetId="18" hidden="1">'Attach 12'!#REF!</definedName>
    <definedName name="Z_8E7B022F_1113_4BA2_B2BA_8EDBE02A2557_.wvu.PrintTitles" localSheetId="14" hidden="1">'Attach 9'!$19:$19</definedName>
    <definedName name="Z_90FE3499_AADD_40FC_9605_3646B7A888C7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0FE3499_AADD_40FC_9605_3646B7A888C7_.wvu.PrintArea" localSheetId="23" hidden="1">'Attach 15 '!$A$1:$E$88</definedName>
    <definedName name="Z_90FE3499_AADD_40FC_9605_3646B7A888C7_.wvu.Rows" localSheetId="23" hidden="1">'Attach 15 '!$16:$16,'Attach 15 '!$23:$23</definedName>
    <definedName name="Z_955D6481_897E_48CA_BB0D_D704C8664312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955D6481_897E_48CA_BB0D_D704C8664312_.wvu.Cols" localSheetId="10" hidden="1">'Attach 5'!$H:$H</definedName>
    <definedName name="Z_955D6481_897E_48CA_BB0D_D704C8664312_.wvu.Cols" localSheetId="12" hidden="1">'Attach 6'!$H:$H</definedName>
    <definedName name="Z_955D6481_897E_48CA_BB0D_D704C8664312_.wvu.Cols" localSheetId="6" hidden="1">'Attach QR'!$J:$L,'Attach QR'!$R:$S,'Attach QR'!$U:$AW</definedName>
    <definedName name="Z_955D6481_897E_48CA_BB0D_D704C8664312_.wvu.Cols" localSheetId="5" hidden="1">'Attach QR_XXXXX'!$J:$L,'Attach QR_XXXXX'!$R:$S,'Attach QR_XXXXX'!$U:$AW</definedName>
    <definedName name="Z_955D6481_897E_48CA_BB0D_D704C8664312_.wvu.Cols" localSheetId="2" hidden="1">'Names of Bidder'!$H:$AB</definedName>
    <definedName name="Z_955D6481_897E_48CA_BB0D_D704C8664312_.wvu.PrintArea" localSheetId="16" hidden="1">'Attach 10'!$A$1:$E$28</definedName>
    <definedName name="Z_955D6481_897E_48CA_BB0D_D704C8664312_.wvu.PrintArea" localSheetId="17" hidden="1">'Attach 11'!$A$1:$E$31</definedName>
    <definedName name="Z_955D6481_897E_48CA_BB0D_D704C8664312_.wvu.PrintArea" localSheetId="18" hidden="1">'Attach 12'!$A$1:$E$110</definedName>
    <definedName name="Z_955D6481_897E_48CA_BB0D_D704C8664312_.wvu.PrintArea" localSheetId="19" hidden="1">'Attach 13'!$A$1:$E$29</definedName>
    <definedName name="Z_955D6481_897E_48CA_BB0D_D704C8664312_.wvu.PrintArea" localSheetId="20" hidden="1">'Attach 14'!$A$1:$E$29</definedName>
    <definedName name="Z_955D6481_897E_48CA_BB0D_D704C8664312_.wvu.PrintArea" localSheetId="21" hidden="1">'Attach 14-IP'!$A$8:$I$221</definedName>
    <definedName name="Z_955D6481_897E_48CA_BB0D_D704C8664312_.wvu.PrintArea" localSheetId="22" hidden="1">'Attach 15 xxxxxx'!$A$1:$E$71</definedName>
    <definedName name="Z_955D6481_897E_48CA_BB0D_D704C8664312_.wvu.PrintArea" localSheetId="24" hidden="1">'Attach 16'!$A$1:$L$93</definedName>
    <definedName name="Z_955D6481_897E_48CA_BB0D_D704C8664312_.wvu.PrintArea" localSheetId="25" hidden="1">'Attach 17'!$A$1:$E$33</definedName>
    <definedName name="Z_955D6481_897E_48CA_BB0D_D704C8664312_.wvu.PrintArea" localSheetId="26" hidden="1">'Attach 18'!$A$1:$E$29</definedName>
    <definedName name="Z_955D6481_897E_48CA_BB0D_D704C8664312_.wvu.PrintArea" localSheetId="27" hidden="1">'Attach 19'!$A$1:$E$31</definedName>
    <definedName name="Z_955D6481_897E_48CA_BB0D_D704C8664312_.wvu.PrintArea" localSheetId="3" hidden="1">'Attach 3(JV)'!$A$1:$E$28</definedName>
    <definedName name="Z_955D6481_897E_48CA_BB0D_D704C8664312_.wvu.PrintArea" localSheetId="4" hidden="1">'Attach 3(QR)'!$A$1:$E$25</definedName>
    <definedName name="Z_955D6481_897E_48CA_BB0D_D704C8664312_.wvu.PrintArea" localSheetId="7" hidden="1">'Attach 4'!$A$1:$E$25</definedName>
    <definedName name="Z_955D6481_897E_48CA_BB0D_D704C8664312_.wvu.PrintArea" localSheetId="8" hidden="1">'Attach 4 (A)'!$A$1:$E$27</definedName>
    <definedName name="Z_955D6481_897E_48CA_BB0D_D704C8664312_.wvu.PrintArea" localSheetId="9" hidden="1">'Attach 4 (B)'!$A$1:$E$26</definedName>
    <definedName name="Z_955D6481_897E_48CA_BB0D_D704C8664312_.wvu.PrintArea" localSheetId="10" hidden="1">'Attach 5'!$A$1:$E$34</definedName>
    <definedName name="Z_955D6481_897E_48CA_BB0D_D704C8664312_.wvu.PrintArea" localSheetId="11" hidden="1">'Attach 5 (A)'!$A$1:$E$28</definedName>
    <definedName name="Z_955D6481_897E_48CA_BB0D_D704C8664312_.wvu.PrintArea" localSheetId="12" hidden="1">'Attach 6'!$A$1:$E$28</definedName>
    <definedName name="Z_955D6481_897E_48CA_BB0D_D704C8664312_.wvu.PrintArea" localSheetId="13" hidden="1">'Attach 7'!$A$1:$E$28</definedName>
    <definedName name="Z_955D6481_897E_48CA_BB0D_D704C8664312_.wvu.PrintArea" localSheetId="14" hidden="1">'Attach 9'!$A$1:$T$61</definedName>
    <definedName name="Z_955D6481_897E_48CA_BB0D_D704C8664312_.wvu.PrintArea" localSheetId="6" hidden="1">'Attach QR'!$A$1:$I$500</definedName>
    <definedName name="Z_955D6481_897E_48CA_BB0D_D704C8664312_.wvu.PrintArea" localSheetId="5" hidden="1">'Attach QR_XXXXX'!$A$1:$I$480</definedName>
    <definedName name="Z_955D6481_897E_48CA_BB0D_D704C8664312_.wvu.PrintArea" localSheetId="28" hidden="1">'Bid Form 1st Envelope '!$A$1:$F$124</definedName>
    <definedName name="Z_955D6481_897E_48CA_BB0D_D704C8664312_.wvu.PrintArea" localSheetId="2" hidden="1">'Names of Bidder'!$B$1:$D$32</definedName>
    <definedName name="Z_955D6481_897E_48CA_BB0D_D704C8664312_.wvu.PrintTitles" localSheetId="18" hidden="1">'Attach 12'!#REF!</definedName>
    <definedName name="Z_955D6481_897E_48CA_BB0D_D704C8664312_.wvu.PrintTitles" localSheetId="14" hidden="1">'Attach 9'!$19:$19</definedName>
    <definedName name="Z_955D6481_897E_48CA_BB0D_D704C8664312_.wvu.Rows" localSheetId="22" hidden="1">'Attach 15 xxxxxx'!$15:$15</definedName>
    <definedName name="Z_955D6481_897E_48CA_BB0D_D704C8664312_.wvu.Rows" localSheetId="24" hidden="1">'Attach 16'!$44:$44</definedName>
    <definedName name="Z_955D6481_897E_48CA_BB0D_D704C8664312_.wvu.Rows" localSheetId="25" hidden="1">'Attach 17'!$26:$26,'Attach 17'!$32:$209</definedName>
    <definedName name="Z_955D6481_897E_48CA_BB0D_D704C8664312_.wvu.Rows" localSheetId="27" hidden="1">'Attach 19'!$13:$13,'Attach 19'!$20:$28</definedName>
    <definedName name="Z_955D6481_897E_48CA_BB0D_D704C8664312_.wvu.Rows" localSheetId="10" hidden="1">'Attach 5'!$4:$4,'Attach 5'!$32:$32</definedName>
    <definedName name="Z_955D6481_897E_48CA_BB0D_D704C8664312_.wvu.Rows" localSheetId="6" hidden="1">'Attach QR'!$33:$36,'Attach QR'!$58:$96,'Attach QR'!$98:$101,'Attach QR'!$121:$124,'Attach QR'!$162:$166,'Attach QR'!$174:$230,'Attach QR'!$231:$234,'Attach QR'!$274:$279,'Attach QR'!$286:$321,'Attach QR'!$324:$348,'Attach QR'!$358:$358,'Attach QR'!$365:$380,'Attach QR'!$390:$457,'Attach QR'!$459:$460,'Attach QR'!$463:$465,'Attach QR'!$469:$472</definedName>
    <definedName name="Z_955D6481_897E_48CA_BB0D_D704C8664312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QR_XXXXX'!$439:$440,'Attach QR_XXXXX'!$443:$445,'Attach QR_XXXXX'!$449:$452</definedName>
    <definedName name="Z_955D6481_897E_48CA_BB0D_D704C8664312_.wvu.Rows" localSheetId="1" hidden="1">Cover!$8:$8</definedName>
    <definedName name="Z_955D6481_897E_48CA_BB0D_D704C8664312_.wvu.Rows" localSheetId="2" hidden="1">'Names of Bidder'!$24:$26</definedName>
    <definedName name="Z_9C1483F4_BFB8_4E48_BE82_EAEBDD46BD8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9C1483F4_BFB8_4E48_BE82_EAEBDD46BD85_.wvu.PrintArea" localSheetId="23" hidden="1">'Attach 15 '!$A$1:$E$88</definedName>
    <definedName name="Z_9C1483F4_BFB8_4E48_BE82_EAEBDD46BD85_.wvu.Rows" localSheetId="23" hidden="1">'Attach 15 '!$16:$16</definedName>
    <definedName name="Z_9E565B0E_8A1D_4C38_9278_F5233F8D5014_.wvu.Cols" localSheetId="23" hidden="1">'Attach 15 '!$H:$H</definedName>
    <definedName name="Z_9E565B0E_8A1D_4C38_9278_F5233F8D5014_.wvu.Cols" localSheetId="22" hidden="1">'Attach 15 xxxxxx'!$H:$H</definedName>
    <definedName name="Z_9E565B0E_8A1D_4C38_9278_F5233F8D5014_.wvu.Cols" localSheetId="10" hidden="1">'Attach 5'!$H:$H</definedName>
    <definedName name="Z_9E565B0E_8A1D_4C38_9278_F5233F8D5014_.wvu.Cols" localSheetId="12" hidden="1">'Attach 6'!$H:$H</definedName>
    <definedName name="Z_9E565B0E_8A1D_4C38_9278_F5233F8D5014_.wvu.Cols" localSheetId="6" hidden="1">'Attach QR'!$J:$L,'Attach QR'!$R:$S,'Attach QR'!$U:$AW</definedName>
    <definedName name="Z_9E565B0E_8A1D_4C38_9278_F5233F8D5014_.wvu.Cols" localSheetId="5" hidden="1">'Attach QR_XXXXX'!$J:$L,'Attach QR_XXXXX'!$R:$S,'Attach QR_XXXXX'!$U:$AW</definedName>
    <definedName name="Z_9E565B0E_8A1D_4C38_9278_F5233F8D5014_.wvu.PrintArea" localSheetId="16" hidden="1">'Attach 10'!$A$1:$E$28</definedName>
    <definedName name="Z_9E565B0E_8A1D_4C38_9278_F5233F8D5014_.wvu.PrintArea" localSheetId="17" hidden="1">'Attach 11'!$A$1:$E$31</definedName>
    <definedName name="Z_9E565B0E_8A1D_4C38_9278_F5233F8D5014_.wvu.PrintArea" localSheetId="18" hidden="1">'Attach 12'!$A$1:$E$110</definedName>
    <definedName name="Z_9E565B0E_8A1D_4C38_9278_F5233F8D5014_.wvu.PrintArea" localSheetId="19" hidden="1">'Attach 13'!$A$1:$E$29</definedName>
    <definedName name="Z_9E565B0E_8A1D_4C38_9278_F5233F8D5014_.wvu.PrintArea" localSheetId="20" hidden="1">'Attach 14'!$A$1:$E$29</definedName>
    <definedName name="Z_9E565B0E_8A1D_4C38_9278_F5233F8D5014_.wvu.PrintArea" localSheetId="21" hidden="1">'Attach 14-IP'!$A$8:$I$221</definedName>
    <definedName name="Z_9E565B0E_8A1D_4C38_9278_F5233F8D5014_.wvu.PrintArea" localSheetId="23" hidden="1">'Attach 15 '!$A$1:$E$88</definedName>
    <definedName name="Z_9E565B0E_8A1D_4C38_9278_F5233F8D5014_.wvu.PrintArea" localSheetId="22" hidden="1">'Attach 15 xxxxxx'!$A$1:$E$71</definedName>
    <definedName name="Z_9E565B0E_8A1D_4C38_9278_F5233F8D5014_.wvu.PrintArea" localSheetId="24" hidden="1">'Attach 16'!$A$1:$L$93</definedName>
    <definedName name="Z_9E565B0E_8A1D_4C38_9278_F5233F8D5014_.wvu.PrintArea" localSheetId="25" hidden="1">'Attach 17'!$A$1:$E$33</definedName>
    <definedName name="Z_9E565B0E_8A1D_4C38_9278_F5233F8D5014_.wvu.PrintArea" localSheetId="26" hidden="1">'Attach 18'!$A$1:$E$29</definedName>
    <definedName name="Z_9E565B0E_8A1D_4C38_9278_F5233F8D5014_.wvu.PrintArea" localSheetId="27" hidden="1">'Attach 19'!$A$1:$E$31</definedName>
    <definedName name="Z_9E565B0E_8A1D_4C38_9278_F5233F8D5014_.wvu.PrintArea" localSheetId="3" hidden="1">'Attach 3(JV)'!$A$1:$E$28</definedName>
    <definedName name="Z_9E565B0E_8A1D_4C38_9278_F5233F8D5014_.wvu.PrintArea" localSheetId="4" hidden="1">'Attach 3(QR)'!$A$1:$E$28</definedName>
    <definedName name="Z_9E565B0E_8A1D_4C38_9278_F5233F8D5014_.wvu.PrintArea" localSheetId="7" hidden="1">'Attach 4'!$A$1:$E$25</definedName>
    <definedName name="Z_9E565B0E_8A1D_4C38_9278_F5233F8D5014_.wvu.PrintArea" localSheetId="8" hidden="1">'Attach 4 (A)'!$A$1:$E$27</definedName>
    <definedName name="Z_9E565B0E_8A1D_4C38_9278_F5233F8D5014_.wvu.PrintArea" localSheetId="9" hidden="1">'Attach 4 (B)'!$A$1:$E$26</definedName>
    <definedName name="Z_9E565B0E_8A1D_4C38_9278_F5233F8D5014_.wvu.PrintArea" localSheetId="10" hidden="1">'Attach 5'!$A$1:$E$34</definedName>
    <definedName name="Z_9E565B0E_8A1D_4C38_9278_F5233F8D5014_.wvu.PrintArea" localSheetId="11" hidden="1">'Attach 5 (A)'!$A$1:$E$28</definedName>
    <definedName name="Z_9E565B0E_8A1D_4C38_9278_F5233F8D5014_.wvu.PrintArea" localSheetId="12" hidden="1">'Attach 6'!$A$1:$E$28</definedName>
    <definedName name="Z_9E565B0E_8A1D_4C38_9278_F5233F8D5014_.wvu.PrintArea" localSheetId="13" hidden="1">'Attach 7'!$A$1:$E$28</definedName>
    <definedName name="Z_9E565B0E_8A1D_4C38_9278_F5233F8D5014_.wvu.PrintArea" localSheetId="14" hidden="1">'Attach 9'!$A$1:$F$61</definedName>
    <definedName name="Z_9E565B0E_8A1D_4C38_9278_F5233F8D5014_.wvu.PrintArea" localSheetId="6" hidden="1">'Attach QR'!$A$1:$I$501</definedName>
    <definedName name="Z_9E565B0E_8A1D_4C38_9278_F5233F8D5014_.wvu.PrintArea" localSheetId="5" hidden="1">'Attach QR_XXXXX'!$A$1:$I$481</definedName>
    <definedName name="Z_9E565B0E_8A1D_4C38_9278_F5233F8D5014_.wvu.PrintArea" localSheetId="28" hidden="1">'Bid Form 1st Envelope '!$A$1:$F$124</definedName>
    <definedName name="Z_9E565B0E_8A1D_4C38_9278_F5233F8D5014_.wvu.PrintArea" localSheetId="2" hidden="1">'Names of Bidder'!$B$1:$D$32</definedName>
    <definedName name="Z_9E565B0E_8A1D_4C38_9278_F5233F8D5014_.wvu.PrintTitles" localSheetId="18" hidden="1">'Attach 12'!#REF!</definedName>
    <definedName name="Z_9E565B0E_8A1D_4C38_9278_F5233F8D5014_.wvu.PrintTitles" localSheetId="14" hidden="1">'Attach 9'!$19:$19</definedName>
    <definedName name="Z_9E565B0E_8A1D_4C38_9278_F5233F8D5014_.wvu.Rows" localSheetId="18" hidden="1">'Attach 12'!#REF!,'Attach 12'!#REF!,'Attach 12'!#REF!,'Attach 12'!#REF!</definedName>
    <definedName name="Z_9E565B0E_8A1D_4C38_9278_F5233F8D5014_.wvu.Rows" localSheetId="23" hidden="1">'Attach 15 '!$16:$16</definedName>
    <definedName name="Z_9E565B0E_8A1D_4C38_9278_F5233F8D5014_.wvu.Rows" localSheetId="22" hidden="1">'Attach 15 xxxxxx'!$15:$15</definedName>
    <definedName name="Z_9E565B0E_8A1D_4C38_9278_F5233F8D5014_.wvu.Rows" localSheetId="25" hidden="1">'Attach 17'!$26:$26,'Attach 17'!$32:$209</definedName>
    <definedName name="Z_9E565B0E_8A1D_4C38_9278_F5233F8D5014_.wvu.Rows" localSheetId="27" hidden="1">'Attach 19'!$13:$13,'Attach 19'!$20:$28</definedName>
    <definedName name="Z_9E565B0E_8A1D_4C38_9278_F5233F8D5014_.wvu.Rows" localSheetId="10" hidden="1">'Attach 5'!$4:$4</definedName>
    <definedName name="Z_9E565B0E_8A1D_4C38_9278_F5233F8D5014_.wvu.Rows" localSheetId="6" hidden="1">'Attach QR'!$30:$32,'Attach QR'!$58:$96,'Attach QR'!$98:$101,'Attach QR'!$121:$124,'Attach QR'!$162:$166,'Attach QR'!$174:$230,'Attach QR'!$274:$279,'Attach QR'!$286:$321,'Attach QR'!$324:$344,'Attach QR'!$358:$358,'Attach QR'!$365:$380,'Attach QR'!$390:$459,'Attach QR'!$463:$465,'Attach QR'!$494:$498</definedName>
    <definedName name="Z_9E565B0E_8A1D_4C38_9278_F5233F8D5014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9E565B0E_8A1D_4C38_9278_F5233F8D5014_.wvu.Rows" localSheetId="2" hidden="1">'Names of Bidder'!$24:$26</definedName>
    <definedName name="Z_A10E8C0C_948F_45C7_B1D5_9A16EB39A98F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10E8C0C_948F_45C7_B1D5_9A16EB39A98F_.wvu.PrintArea" localSheetId="23" hidden="1">'Attach 15 '!$A$1:$E$88</definedName>
    <definedName name="Z_A10E8C0C_948F_45C7_B1D5_9A16EB39A98F_.wvu.Rows" localSheetId="23" hidden="1">'Attach 15 '!$16:$16</definedName>
    <definedName name="Z_A3F641DF_CF1D_48E3_AFDC_E52726A449CB_.wvu.PrintArea" localSheetId="16" hidden="1">'Attach 10'!$A$1:$E$29</definedName>
    <definedName name="Z_A3F641DF_CF1D_48E3_AFDC_E52726A449CB_.wvu.PrintArea" localSheetId="17" hidden="1">'Attach 11'!$A$1:$E$84</definedName>
    <definedName name="Z_A3F641DF_CF1D_48E3_AFDC_E52726A449CB_.wvu.PrintArea" localSheetId="18" hidden="1">'Attach 12'!$A$1:$E$110</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3" hidden="1">'Attach 15 '!$A$1:$E$90</definedName>
    <definedName name="Z_A3F641DF_CF1D_48E3_AFDC_E52726A449CB_.wvu.PrintArea" localSheetId="22" hidden="1">'Attach 15 xxxxxx'!$A$1:$E$73</definedName>
    <definedName name="Z_A3F641DF_CF1D_48E3_AFDC_E52726A449CB_.wvu.PrintArea" localSheetId="24" hidden="1">'Attach 16'!$A$1:$L$247</definedName>
    <definedName name="Z_A3F641DF_CF1D_48E3_AFDC_E52726A449CB_.wvu.PrintArea" localSheetId="26" hidden="1">'Attach 18'!$A$1:$E$30</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 (A)'!$A$1:$E$28</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9'!$A$1:$F$61</definedName>
    <definedName name="Z_A3F641DF_CF1D_48E3_AFDC_E52726A449CB_.wvu.PrintArea" localSheetId="28" hidden="1">'Bid Form 1st Envelope '!$A$1:$F$124</definedName>
    <definedName name="Z_A3F641DF_CF1D_48E3_AFDC_E52726A449CB_.wvu.PrintArea" localSheetId="2" hidden="1">'Names of Bidder'!$B$1:$D$32</definedName>
    <definedName name="Z_A3F641DF_CF1D_48E3_AFDC_E52726A449CB_.wvu.PrintTitles" localSheetId="18" hidden="1">'Attach 12'!#REF!</definedName>
    <definedName name="Z_A3F641DF_CF1D_48E3_AFDC_E52726A449CB_.wvu.PrintTitles" localSheetId="14" hidden="1">'Attach 9'!$19:$19</definedName>
    <definedName name="Z_A667ED77_8424_4D1C_8A46_14ECA26AEC7D_.wvu.Cols" localSheetId="23" hidden="1">'Attach 15 '!$H:$H</definedName>
    <definedName name="Z_A667ED77_8424_4D1C_8A46_14ECA26AEC7D_.wvu.Cols" localSheetId="22" hidden="1">'Attach 15 xxxxxx'!$H:$H</definedName>
    <definedName name="Z_A667ED77_8424_4D1C_8A46_14ECA26AEC7D_.wvu.Cols" localSheetId="10" hidden="1">'Attach 5'!$H:$H</definedName>
    <definedName name="Z_A667ED77_8424_4D1C_8A46_14ECA26AEC7D_.wvu.Cols" localSheetId="12" hidden="1">'Attach 6'!$H:$H</definedName>
    <definedName name="Z_A667ED77_8424_4D1C_8A46_14ECA26AEC7D_.wvu.Cols" localSheetId="6" hidden="1">'Attach QR'!$J:$L,'Attach QR'!$R:$S,'Attach QR'!$U:$AW</definedName>
    <definedName name="Z_A667ED77_8424_4D1C_8A46_14ECA26AEC7D_.wvu.Cols" localSheetId="5" hidden="1">'Attach QR_XXXXX'!$J:$L,'Attach QR_XXXXX'!$R:$S,'Attach QR_XXXXX'!$U:$AW</definedName>
    <definedName name="Z_A667ED77_8424_4D1C_8A46_14ECA26AEC7D_.wvu.PrintArea" localSheetId="16" hidden="1">'Attach 10'!$A$1:$E$28</definedName>
    <definedName name="Z_A667ED77_8424_4D1C_8A46_14ECA26AEC7D_.wvu.PrintArea" localSheetId="17" hidden="1">'Attach 11'!$A$1:$E$31</definedName>
    <definedName name="Z_A667ED77_8424_4D1C_8A46_14ECA26AEC7D_.wvu.PrintArea" localSheetId="18" hidden="1">'Attach 12'!$A$1:$E$110</definedName>
    <definedName name="Z_A667ED77_8424_4D1C_8A46_14ECA26AEC7D_.wvu.PrintArea" localSheetId="19" hidden="1">'Attach 13'!$A$1:$E$29</definedName>
    <definedName name="Z_A667ED77_8424_4D1C_8A46_14ECA26AEC7D_.wvu.PrintArea" localSheetId="20" hidden="1">'Attach 14'!$A$1:$E$29</definedName>
    <definedName name="Z_A667ED77_8424_4D1C_8A46_14ECA26AEC7D_.wvu.PrintArea" localSheetId="21" hidden="1">'Attach 14-IP'!$A$8:$I$221</definedName>
    <definedName name="Z_A667ED77_8424_4D1C_8A46_14ECA26AEC7D_.wvu.PrintArea" localSheetId="23" hidden="1">'Attach 15 '!$A$1:$E$88</definedName>
    <definedName name="Z_A667ED77_8424_4D1C_8A46_14ECA26AEC7D_.wvu.PrintArea" localSheetId="22" hidden="1">'Attach 15 xxxxxx'!$A$1:$E$71</definedName>
    <definedName name="Z_A667ED77_8424_4D1C_8A46_14ECA26AEC7D_.wvu.PrintArea" localSheetId="24" hidden="1">'Attach 16'!$A$1:$L$247</definedName>
    <definedName name="Z_A667ED77_8424_4D1C_8A46_14ECA26AEC7D_.wvu.PrintArea" localSheetId="25" hidden="1">'Attach 17'!$A$1:$E$33</definedName>
    <definedName name="Z_A667ED77_8424_4D1C_8A46_14ECA26AEC7D_.wvu.PrintArea" localSheetId="26" hidden="1">'Attach 18'!$A$1:$E$29</definedName>
    <definedName name="Z_A667ED77_8424_4D1C_8A46_14ECA26AEC7D_.wvu.PrintArea" localSheetId="27" hidden="1">'Attach 19'!$A$1:$E$31</definedName>
    <definedName name="Z_A667ED77_8424_4D1C_8A46_14ECA26AEC7D_.wvu.PrintArea" localSheetId="3" hidden="1">'Attach 3(JV)'!$A$1:$E$28</definedName>
    <definedName name="Z_A667ED77_8424_4D1C_8A46_14ECA26AEC7D_.wvu.PrintArea" localSheetId="4" hidden="1">'Attach 3(QR)'!$A$1:$E$28</definedName>
    <definedName name="Z_A667ED77_8424_4D1C_8A46_14ECA26AEC7D_.wvu.PrintArea" localSheetId="7" hidden="1">'Attach 4'!$A$1:$E$25</definedName>
    <definedName name="Z_A667ED77_8424_4D1C_8A46_14ECA26AEC7D_.wvu.PrintArea" localSheetId="8" hidden="1">'Attach 4 (A)'!$A$1:$E$27</definedName>
    <definedName name="Z_A667ED77_8424_4D1C_8A46_14ECA26AEC7D_.wvu.PrintArea" localSheetId="9" hidden="1">'Attach 4 (B)'!$A$1:$E$26</definedName>
    <definedName name="Z_A667ED77_8424_4D1C_8A46_14ECA26AEC7D_.wvu.PrintArea" localSheetId="10" hidden="1">'Attach 5'!$A$1:$E$34</definedName>
    <definedName name="Z_A667ED77_8424_4D1C_8A46_14ECA26AEC7D_.wvu.PrintArea" localSheetId="11" hidden="1">'Attach 5 (A)'!$A$1:$E$28</definedName>
    <definedName name="Z_A667ED77_8424_4D1C_8A46_14ECA26AEC7D_.wvu.PrintArea" localSheetId="12" hidden="1">'Attach 6'!$A$1:$E$28</definedName>
    <definedName name="Z_A667ED77_8424_4D1C_8A46_14ECA26AEC7D_.wvu.PrintArea" localSheetId="13" hidden="1">'Attach 7'!$A$1:$E$28</definedName>
    <definedName name="Z_A667ED77_8424_4D1C_8A46_14ECA26AEC7D_.wvu.PrintArea" localSheetId="14" hidden="1">'Attach 9'!$A$1:$F$61</definedName>
    <definedName name="Z_A667ED77_8424_4D1C_8A46_14ECA26AEC7D_.wvu.PrintArea" localSheetId="6" hidden="1">'Attach QR'!$A$1:$I$501</definedName>
    <definedName name="Z_A667ED77_8424_4D1C_8A46_14ECA26AEC7D_.wvu.PrintArea" localSheetId="5" hidden="1">'Attach QR_XXXXX'!$A$1:$I$481</definedName>
    <definedName name="Z_A667ED77_8424_4D1C_8A46_14ECA26AEC7D_.wvu.PrintArea" localSheetId="28" hidden="1">'Bid Form 1st Envelope '!$A$1:$F$124</definedName>
    <definedName name="Z_A667ED77_8424_4D1C_8A46_14ECA26AEC7D_.wvu.PrintArea" localSheetId="2" hidden="1">'Names of Bidder'!$B$1:$D$32</definedName>
    <definedName name="Z_A667ED77_8424_4D1C_8A46_14ECA26AEC7D_.wvu.PrintTitles" localSheetId="18" hidden="1">'Attach 12'!#REF!</definedName>
    <definedName name="Z_A667ED77_8424_4D1C_8A46_14ECA26AEC7D_.wvu.PrintTitles" localSheetId="14" hidden="1">'Attach 9'!$19:$19</definedName>
    <definedName name="Z_A667ED77_8424_4D1C_8A46_14ECA26AEC7D_.wvu.Rows" localSheetId="18" hidden="1">'Attach 12'!#REF!,'Attach 12'!#REF!,'Attach 12'!#REF!,'Attach 12'!#REF!</definedName>
    <definedName name="Z_A667ED77_8424_4D1C_8A46_14ECA26AEC7D_.wvu.Rows" localSheetId="23" hidden="1">'Attach 15 '!$16:$16</definedName>
    <definedName name="Z_A667ED77_8424_4D1C_8A46_14ECA26AEC7D_.wvu.Rows" localSheetId="22" hidden="1">'Attach 15 xxxxxx'!$15:$15</definedName>
    <definedName name="Z_A667ED77_8424_4D1C_8A46_14ECA26AEC7D_.wvu.Rows" localSheetId="25" hidden="1">'Attach 17'!$26:$26,'Attach 17'!$32:$209</definedName>
    <definedName name="Z_A667ED77_8424_4D1C_8A46_14ECA26AEC7D_.wvu.Rows" localSheetId="27" hidden="1">'Attach 19'!$13:$13,'Attach 19'!$20:$28</definedName>
    <definedName name="Z_A667ED77_8424_4D1C_8A46_14ECA26AEC7D_.wvu.Rows" localSheetId="10" hidden="1">'Attach 5'!$4:$4</definedName>
    <definedName name="Z_A667ED77_8424_4D1C_8A46_14ECA26AEC7D_.wvu.Rows" localSheetId="6" hidden="1">'Attach QR'!$30:$32,'Attach QR'!$58:$96,'Attach QR'!$98:$101,'Attach QR'!$121:$124,'Attach QR'!$162:$166,'Attach QR'!$174:$230,'Attach QR'!$274:$279,'Attach QR'!$286:$321,'Attach QR'!$391:$416,'Attach QR'!$423:$459,'Attach QR'!$463:$465,'Attach QR'!$489:$498</definedName>
    <definedName name="Z_A667ED77_8424_4D1C_8A46_14ECA26AEC7D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A667ED77_8424_4D1C_8A46_14ECA26AEC7D_.wvu.Rows" localSheetId="2" hidden="1">'Names of Bidder'!$24:$26</definedName>
    <definedName name="Z_A81F5908_7B3D_41AA_9647_78A57F1F1164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81F5908_7B3D_41AA_9647_78A57F1F1164_.wvu.PrintArea" localSheetId="23" hidden="1">'Attach 15 '!$A$1:$E$88</definedName>
    <definedName name="Z_A81F5908_7B3D_41AA_9647_78A57F1F1164_.wvu.Rows" localSheetId="23" hidden="1">'Attach 15 '!$16:$16</definedName>
    <definedName name="Z_A966316B_6DBC_467B_B4AD_0F6D41569056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A966316B_6DBC_467B_B4AD_0F6D41569056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A966316B_6DBC_467B_B4AD_0F6D41569056_.wvu.Cols" localSheetId="10" hidden="1">'Attach 5'!$H:$H</definedName>
    <definedName name="Z_A966316B_6DBC_467B_B4AD_0F6D41569056_.wvu.Cols" localSheetId="12" hidden="1">'Attach 6'!$H:$H</definedName>
    <definedName name="Z_A966316B_6DBC_467B_B4AD_0F6D41569056_.wvu.Cols" localSheetId="6" hidden="1">'Attach QR'!$J:$L,'Attach QR'!$R:$S,'Attach QR'!$U:$AW</definedName>
    <definedName name="Z_A966316B_6DBC_467B_B4AD_0F6D41569056_.wvu.Cols" localSheetId="5" hidden="1">'Attach QR_XXXXX'!$J:$L,'Attach QR_XXXXX'!$R:$S,'Attach QR_XXXXX'!$U:$AW</definedName>
    <definedName name="Z_A966316B_6DBC_467B_B4AD_0F6D41569056_.wvu.Cols" localSheetId="2" hidden="1">'Names of Bidder'!$H:$AB</definedName>
    <definedName name="Z_A966316B_6DBC_467B_B4AD_0F6D41569056_.wvu.PrintArea" localSheetId="16" hidden="1">'Attach 10'!$A$1:$E$28</definedName>
    <definedName name="Z_A966316B_6DBC_467B_B4AD_0F6D41569056_.wvu.PrintArea" localSheetId="17" hidden="1">'Attach 11'!$A$1:$E$31</definedName>
    <definedName name="Z_A966316B_6DBC_467B_B4AD_0F6D41569056_.wvu.PrintArea" localSheetId="18" hidden="1">'Attach 12'!$A$1:$E$110</definedName>
    <definedName name="Z_A966316B_6DBC_467B_B4AD_0F6D41569056_.wvu.PrintArea" localSheetId="19" hidden="1">'Attach 13'!$A$1:$E$29</definedName>
    <definedName name="Z_A966316B_6DBC_467B_B4AD_0F6D41569056_.wvu.PrintArea" localSheetId="20" hidden="1">'Attach 14'!$A$1:$E$29</definedName>
    <definedName name="Z_A966316B_6DBC_467B_B4AD_0F6D41569056_.wvu.PrintArea" localSheetId="21" hidden="1">'Attach 14-IP'!$A$8:$I$221</definedName>
    <definedName name="Z_A966316B_6DBC_467B_B4AD_0F6D41569056_.wvu.PrintArea" localSheetId="23" hidden="1">'Attach 15 '!$A$1:$E$88</definedName>
    <definedName name="Z_A966316B_6DBC_467B_B4AD_0F6D41569056_.wvu.PrintArea" localSheetId="22" hidden="1">'Attach 15 xxxxxx'!$A$1:$E$71</definedName>
    <definedName name="Z_A966316B_6DBC_467B_B4AD_0F6D41569056_.wvu.PrintArea" localSheetId="24" hidden="1">'Attach 16'!$A$1:$L$93</definedName>
    <definedName name="Z_A966316B_6DBC_467B_B4AD_0F6D41569056_.wvu.PrintArea" localSheetId="25" hidden="1">'Attach 17'!$A$1:$E$33</definedName>
    <definedName name="Z_A966316B_6DBC_467B_B4AD_0F6D41569056_.wvu.PrintArea" localSheetId="26" hidden="1">'Attach 18'!$A$1:$E$29</definedName>
    <definedName name="Z_A966316B_6DBC_467B_B4AD_0F6D41569056_.wvu.PrintArea" localSheetId="27" hidden="1">'Attach 19'!$A$1:$E$31</definedName>
    <definedName name="Z_A966316B_6DBC_467B_B4AD_0F6D41569056_.wvu.PrintArea" localSheetId="3" hidden="1">'Attach 3(JV)'!$A$1:$E$28</definedName>
    <definedName name="Z_A966316B_6DBC_467B_B4AD_0F6D41569056_.wvu.PrintArea" localSheetId="4" hidden="1">'Attach 3(QR)'!$A$1:$E$25</definedName>
    <definedName name="Z_A966316B_6DBC_467B_B4AD_0F6D41569056_.wvu.PrintArea" localSheetId="7" hidden="1">'Attach 4'!$A$1:$E$25</definedName>
    <definedName name="Z_A966316B_6DBC_467B_B4AD_0F6D41569056_.wvu.PrintArea" localSheetId="8" hidden="1">'Attach 4 (A)'!$A$1:$E$27</definedName>
    <definedName name="Z_A966316B_6DBC_467B_B4AD_0F6D41569056_.wvu.PrintArea" localSheetId="9" hidden="1">'Attach 4 (B)'!$A$1:$E$26</definedName>
    <definedName name="Z_A966316B_6DBC_467B_B4AD_0F6D41569056_.wvu.PrintArea" localSheetId="10" hidden="1">'Attach 5'!$A$1:$E$34</definedName>
    <definedName name="Z_A966316B_6DBC_467B_B4AD_0F6D41569056_.wvu.PrintArea" localSheetId="11" hidden="1">'Attach 5 (A)'!$A$1:$E$28</definedName>
    <definedName name="Z_A966316B_6DBC_467B_B4AD_0F6D41569056_.wvu.PrintArea" localSheetId="12" hidden="1">'Attach 6'!$A$1:$E$28</definedName>
    <definedName name="Z_A966316B_6DBC_467B_B4AD_0F6D41569056_.wvu.PrintArea" localSheetId="13" hidden="1">'Attach 7'!$A$1:$E$28</definedName>
    <definedName name="Z_A966316B_6DBC_467B_B4AD_0F6D41569056_.wvu.PrintArea" localSheetId="14" hidden="1">'Attach 9'!$A$1:$T$61</definedName>
    <definedName name="Z_A966316B_6DBC_467B_B4AD_0F6D41569056_.wvu.PrintArea" localSheetId="6" hidden="1">'Attach QR'!$A$1:$I$500</definedName>
    <definedName name="Z_A966316B_6DBC_467B_B4AD_0F6D41569056_.wvu.PrintArea" localSheetId="5" hidden="1">'Attach QR_XXXXX'!$A$1:$I$480</definedName>
    <definedName name="Z_A966316B_6DBC_467B_B4AD_0F6D41569056_.wvu.PrintArea" localSheetId="28" hidden="1">'Bid Form 1st Envelope '!$A$1:$F$124</definedName>
    <definedName name="Z_A966316B_6DBC_467B_B4AD_0F6D41569056_.wvu.PrintArea" localSheetId="2" hidden="1">'Names of Bidder'!$B$1:$D$32</definedName>
    <definedName name="Z_A966316B_6DBC_467B_B4AD_0F6D41569056_.wvu.PrintTitles" localSheetId="18" hidden="1">'Attach 12'!#REF!</definedName>
    <definedName name="Z_A966316B_6DBC_467B_B4AD_0F6D41569056_.wvu.PrintTitles" localSheetId="14" hidden="1">'Attach 9'!$19:$19</definedName>
    <definedName name="Z_A966316B_6DBC_467B_B4AD_0F6D41569056_.wvu.Rows" localSheetId="23" hidden="1">'Attach 15 '!$16:$16</definedName>
    <definedName name="Z_A966316B_6DBC_467B_B4AD_0F6D41569056_.wvu.Rows" localSheetId="22" hidden="1">'Attach 15 xxxxxx'!$15:$15</definedName>
    <definedName name="Z_A966316B_6DBC_467B_B4AD_0F6D41569056_.wvu.Rows" localSheetId="24" hidden="1">'Attach 16'!$44:$44</definedName>
    <definedName name="Z_A966316B_6DBC_467B_B4AD_0F6D41569056_.wvu.Rows" localSheetId="25" hidden="1">'Attach 17'!$26:$26,'Attach 17'!$32:$209</definedName>
    <definedName name="Z_A966316B_6DBC_467B_B4AD_0F6D41569056_.wvu.Rows" localSheetId="27" hidden="1">'Attach 19'!$13:$13,'Attach 19'!$20:$28</definedName>
    <definedName name="Z_A966316B_6DBC_467B_B4AD_0F6D41569056_.wvu.Rows" localSheetId="10" hidden="1">'Attach 5'!$4:$4,'Attach 5'!$32:$32</definedName>
    <definedName name="Z_A966316B_6DBC_467B_B4AD_0F6D41569056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A966316B_6DBC_467B_B4AD_0F6D41569056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A966316B_6DBC_467B_B4AD_0F6D41569056_.wvu.Rows" localSheetId="2" hidden="1">'Names of Bidder'!$24:$26</definedName>
    <definedName name="Z_B3AA1F62_F1E5_4DDF_B9C9_D54D9BFF6A2A_.wvu.Cols" localSheetId="23" hidden="1">'Attach 15 '!$H:$H</definedName>
    <definedName name="Z_B3AA1F62_F1E5_4DDF_B9C9_D54D9BFF6A2A_.wvu.Cols" localSheetId="22" hidden="1">'Attach 15 xxxxxx'!$H:$H</definedName>
    <definedName name="Z_B3AA1F62_F1E5_4DDF_B9C9_D54D9BFF6A2A_.wvu.Cols" localSheetId="10" hidden="1">'Attach 5'!$H:$H</definedName>
    <definedName name="Z_B3AA1F62_F1E5_4DDF_B9C9_D54D9BFF6A2A_.wvu.Cols" localSheetId="12" hidden="1">'Attach 6'!$H:$H</definedName>
    <definedName name="Z_B3AA1F62_F1E5_4DDF_B9C9_D54D9BFF6A2A_.wvu.Cols" localSheetId="6" hidden="1">'Attach QR'!$J:$L,'Attach QR'!$R:$S,'Attach QR'!$U:$AW</definedName>
    <definedName name="Z_B3AA1F62_F1E5_4DDF_B9C9_D54D9BFF6A2A_.wvu.Cols" localSheetId="5" hidden="1">'Attach QR_XXXXX'!$J:$L,'Attach QR_XXXXX'!$R:$S,'Attach QR_XXXXX'!$U:$AW</definedName>
    <definedName name="Z_B3AA1F62_F1E5_4DDF_B9C9_D54D9BFF6A2A_.wvu.PrintArea" localSheetId="16" hidden="1">'Attach 10'!$A$1:$E$28</definedName>
    <definedName name="Z_B3AA1F62_F1E5_4DDF_B9C9_D54D9BFF6A2A_.wvu.PrintArea" localSheetId="17" hidden="1">'Attach 11'!$A$1:$E$31</definedName>
    <definedName name="Z_B3AA1F62_F1E5_4DDF_B9C9_D54D9BFF6A2A_.wvu.PrintArea" localSheetId="18" hidden="1">'Attach 12'!$A$1:$E$110</definedName>
    <definedName name="Z_B3AA1F62_F1E5_4DDF_B9C9_D54D9BFF6A2A_.wvu.PrintArea" localSheetId="19" hidden="1">'Attach 13'!$A$1:$E$29</definedName>
    <definedName name="Z_B3AA1F62_F1E5_4DDF_B9C9_D54D9BFF6A2A_.wvu.PrintArea" localSheetId="20" hidden="1">'Attach 14'!$A$1:$E$29</definedName>
    <definedName name="Z_B3AA1F62_F1E5_4DDF_B9C9_D54D9BFF6A2A_.wvu.PrintArea" localSheetId="21" hidden="1">'Attach 14-IP'!$A$8:$I$221</definedName>
    <definedName name="Z_B3AA1F62_F1E5_4DDF_B9C9_D54D9BFF6A2A_.wvu.PrintArea" localSheetId="23" hidden="1">'Attach 15 '!$A$1:$E$88</definedName>
    <definedName name="Z_B3AA1F62_F1E5_4DDF_B9C9_D54D9BFF6A2A_.wvu.PrintArea" localSheetId="22" hidden="1">'Attach 15 xxxxxx'!$A$1:$E$71</definedName>
    <definedName name="Z_B3AA1F62_F1E5_4DDF_B9C9_D54D9BFF6A2A_.wvu.PrintArea" localSheetId="24" hidden="1">'Attach 16'!$A$1:$L$247</definedName>
    <definedName name="Z_B3AA1F62_F1E5_4DDF_B9C9_D54D9BFF6A2A_.wvu.PrintArea" localSheetId="25" hidden="1">'Attach 17'!$A$1:$E$33</definedName>
    <definedName name="Z_B3AA1F62_F1E5_4DDF_B9C9_D54D9BFF6A2A_.wvu.PrintArea" localSheetId="26" hidden="1">'Attach 18'!$A$1:$E$29</definedName>
    <definedName name="Z_B3AA1F62_F1E5_4DDF_B9C9_D54D9BFF6A2A_.wvu.PrintArea" localSheetId="27" hidden="1">'Attach 19'!$A$1:$E$31</definedName>
    <definedName name="Z_B3AA1F62_F1E5_4DDF_B9C9_D54D9BFF6A2A_.wvu.PrintArea" localSheetId="3" hidden="1">'Attach 3(JV)'!$A$1:$E$28</definedName>
    <definedName name="Z_B3AA1F62_F1E5_4DDF_B9C9_D54D9BFF6A2A_.wvu.PrintArea" localSheetId="4" hidden="1">'Attach 3(QR)'!$A$1:$E$28</definedName>
    <definedName name="Z_B3AA1F62_F1E5_4DDF_B9C9_D54D9BFF6A2A_.wvu.PrintArea" localSheetId="7" hidden="1">'Attach 4'!$A$1:$E$25</definedName>
    <definedName name="Z_B3AA1F62_F1E5_4DDF_B9C9_D54D9BFF6A2A_.wvu.PrintArea" localSheetId="8" hidden="1">'Attach 4 (A)'!$A$1:$E$27</definedName>
    <definedName name="Z_B3AA1F62_F1E5_4DDF_B9C9_D54D9BFF6A2A_.wvu.PrintArea" localSheetId="9" hidden="1">'Attach 4 (B)'!$A$1:$E$26</definedName>
    <definedName name="Z_B3AA1F62_F1E5_4DDF_B9C9_D54D9BFF6A2A_.wvu.PrintArea" localSheetId="10" hidden="1">'Attach 5'!$A$1:$E$34</definedName>
    <definedName name="Z_B3AA1F62_F1E5_4DDF_B9C9_D54D9BFF6A2A_.wvu.PrintArea" localSheetId="11" hidden="1">'Attach 5 (A)'!$A$1:$E$28</definedName>
    <definedName name="Z_B3AA1F62_F1E5_4DDF_B9C9_D54D9BFF6A2A_.wvu.PrintArea" localSheetId="12" hidden="1">'Attach 6'!$A$1:$E$28</definedName>
    <definedName name="Z_B3AA1F62_F1E5_4DDF_B9C9_D54D9BFF6A2A_.wvu.PrintArea" localSheetId="13" hidden="1">'Attach 7'!$A$1:$E$28</definedName>
    <definedName name="Z_B3AA1F62_F1E5_4DDF_B9C9_D54D9BFF6A2A_.wvu.PrintArea" localSheetId="14" hidden="1">'Attach 9'!$A$1:$F$61</definedName>
    <definedName name="Z_B3AA1F62_F1E5_4DDF_B9C9_D54D9BFF6A2A_.wvu.PrintArea" localSheetId="6" hidden="1">'Attach QR'!$A$1:$I$501</definedName>
    <definedName name="Z_B3AA1F62_F1E5_4DDF_B9C9_D54D9BFF6A2A_.wvu.PrintArea" localSheetId="5" hidden="1">'Attach QR_XXXXX'!$A$1:$I$481</definedName>
    <definedName name="Z_B3AA1F62_F1E5_4DDF_B9C9_D54D9BFF6A2A_.wvu.PrintArea" localSheetId="28" hidden="1">'Bid Form 1st Envelope '!$A$1:$F$124</definedName>
    <definedName name="Z_B3AA1F62_F1E5_4DDF_B9C9_D54D9BFF6A2A_.wvu.PrintArea" localSheetId="2" hidden="1">'Names of Bidder'!$B$1:$D$32</definedName>
    <definedName name="Z_B3AA1F62_F1E5_4DDF_B9C9_D54D9BFF6A2A_.wvu.PrintTitles" localSheetId="18" hidden="1">'Attach 12'!#REF!</definedName>
    <definedName name="Z_B3AA1F62_F1E5_4DDF_B9C9_D54D9BFF6A2A_.wvu.PrintTitles" localSheetId="14" hidden="1">'Attach 9'!$19:$19</definedName>
    <definedName name="Z_B3AA1F62_F1E5_4DDF_B9C9_D54D9BFF6A2A_.wvu.Rows" localSheetId="18" hidden="1">'Attach 12'!#REF!,'Attach 12'!#REF!,'Attach 12'!#REF!,'Attach 12'!#REF!</definedName>
    <definedName name="Z_B3AA1F62_F1E5_4DDF_B9C9_D54D9BFF6A2A_.wvu.Rows" localSheetId="23" hidden="1">'Attach 15 '!$16:$16</definedName>
    <definedName name="Z_B3AA1F62_F1E5_4DDF_B9C9_D54D9BFF6A2A_.wvu.Rows" localSheetId="22" hidden="1">'Attach 15 xxxxxx'!$15:$15</definedName>
    <definedName name="Z_B3AA1F62_F1E5_4DDF_B9C9_D54D9BFF6A2A_.wvu.Rows" localSheetId="25" hidden="1">'Attach 17'!$26:$26,'Attach 17'!$32:$209</definedName>
    <definedName name="Z_B3AA1F62_F1E5_4DDF_B9C9_D54D9BFF6A2A_.wvu.Rows" localSheetId="27" hidden="1">'Attach 19'!$13:$13,'Attach 19'!$20:$28</definedName>
    <definedName name="Z_B3AA1F62_F1E5_4DDF_B9C9_D54D9BFF6A2A_.wvu.Rows" localSheetId="10" hidden="1">'Attach 5'!$4:$4</definedName>
    <definedName name="Z_B3AA1F62_F1E5_4DDF_B9C9_D54D9BFF6A2A_.wvu.Rows" localSheetId="6" hidden="1">'Attach QR'!$30:$32,'Attach QR'!$58:$96,'Attach QR'!$98:$101,'Attach QR'!$121:$124,'Attach QR'!$162:$166,'Attach QR'!$174:$230,'Attach QR'!$274:$279,'Attach QR'!$286:$321,'Attach QR'!$391:$416,'Attach QR'!$423:$459,'Attach QR'!$463:$465,'Attach QR'!$489:$498</definedName>
    <definedName name="Z_B3AA1F62_F1E5_4DDF_B9C9_D54D9BFF6A2A_.wvu.Rows" localSheetId="5" hidden="1">'Attach QR_XXXXX'!$30:$32,'Attach QR_XXXXX'!$58:$96,'Attach QR_XXXXX'!$98:$101,'Attach QR_XXXXX'!$121:$124,'Attach QR_XXXXX'!$162:$166,'Attach QR_XXXXX'!$174:$209,'Attach QR_XXXXX'!$254:$259,'Attach QR_XXXXX'!$266:$301,'Attach QR_XXXXX'!$371:$396,'Attach QR_XXXXX'!$403:$439,'Attach QR_XXXXX'!$443:$445,'Attach QR_XXXXX'!$469:$478</definedName>
    <definedName name="Z_B3AA1F62_F1E5_4DDF_B9C9_D54D9BFF6A2A_.wvu.Rows" localSheetId="2" hidden="1">'Names of Bidder'!$24:$26</definedName>
    <definedName name="Z_B4BE0CEE_465A_40B9_8268_D354BC993C36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B4BE0CEE_465A_40B9_8268_D354BC993C36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B4BE0CEE_465A_40B9_8268_D354BC993C36_.wvu.Cols" localSheetId="10" hidden="1">'Attach 5'!$H:$H</definedName>
    <definedName name="Z_B4BE0CEE_465A_40B9_8268_D354BC993C36_.wvu.Cols" localSheetId="12" hidden="1">'Attach 6'!$H:$H</definedName>
    <definedName name="Z_B4BE0CEE_465A_40B9_8268_D354BC993C36_.wvu.Cols" localSheetId="6" hidden="1">'Attach QR'!$J:$L,'Attach QR'!$R:$S,'Attach QR'!$U:$AW</definedName>
    <definedName name="Z_B4BE0CEE_465A_40B9_8268_D354BC993C36_.wvu.Cols" localSheetId="5" hidden="1">'Attach QR_XXXXX'!$J:$L,'Attach QR_XXXXX'!$R:$S,'Attach QR_XXXXX'!$U:$AW</definedName>
    <definedName name="Z_B4BE0CEE_465A_40B9_8268_D354BC993C36_.wvu.Cols" localSheetId="2" hidden="1">'Names of Bidder'!$H:$AB</definedName>
    <definedName name="Z_B4BE0CEE_465A_40B9_8268_D354BC993C36_.wvu.PrintArea" localSheetId="16" hidden="1">'Attach 10'!$A$1:$E$28</definedName>
    <definedName name="Z_B4BE0CEE_465A_40B9_8268_D354BC993C36_.wvu.PrintArea" localSheetId="17" hidden="1">'Attach 11'!$A$1:$E$31</definedName>
    <definedName name="Z_B4BE0CEE_465A_40B9_8268_D354BC993C36_.wvu.PrintArea" localSheetId="18" hidden="1">'Attach 12'!$A$1:$E$110</definedName>
    <definedName name="Z_B4BE0CEE_465A_40B9_8268_D354BC993C36_.wvu.PrintArea" localSheetId="19" hidden="1">'Attach 13'!$A$1:$E$29</definedName>
    <definedName name="Z_B4BE0CEE_465A_40B9_8268_D354BC993C36_.wvu.PrintArea" localSheetId="20" hidden="1">'Attach 14'!$A$1:$E$29</definedName>
    <definedName name="Z_B4BE0CEE_465A_40B9_8268_D354BC993C36_.wvu.PrintArea" localSheetId="21" hidden="1">'Attach 14-IP'!$A$8:$I$221</definedName>
    <definedName name="Z_B4BE0CEE_465A_40B9_8268_D354BC993C36_.wvu.PrintArea" localSheetId="23" hidden="1">'Attach 15 '!$A$1:$E$88</definedName>
    <definedName name="Z_B4BE0CEE_465A_40B9_8268_D354BC993C36_.wvu.PrintArea" localSheetId="22" hidden="1">'Attach 15 xxxxxx'!$A$1:$E$71</definedName>
    <definedName name="Z_B4BE0CEE_465A_40B9_8268_D354BC993C36_.wvu.PrintArea" localSheetId="24" hidden="1">'Attach 16'!$A$1:$L$93</definedName>
    <definedName name="Z_B4BE0CEE_465A_40B9_8268_D354BC993C36_.wvu.PrintArea" localSheetId="25" hidden="1">'Attach 17'!$A$1:$E$33</definedName>
    <definedName name="Z_B4BE0CEE_465A_40B9_8268_D354BC993C36_.wvu.PrintArea" localSheetId="26" hidden="1">'Attach 18'!$A$1:$E$29</definedName>
    <definedName name="Z_B4BE0CEE_465A_40B9_8268_D354BC993C36_.wvu.PrintArea" localSheetId="27" hidden="1">'Attach 19'!$A$1:$E$31</definedName>
    <definedName name="Z_B4BE0CEE_465A_40B9_8268_D354BC993C36_.wvu.PrintArea" localSheetId="3" hidden="1">'Attach 3(JV)'!$A$1:$E$28</definedName>
    <definedName name="Z_B4BE0CEE_465A_40B9_8268_D354BC993C36_.wvu.PrintArea" localSheetId="4" hidden="1">'Attach 3(QR)'!$A$1:$E$25</definedName>
    <definedName name="Z_B4BE0CEE_465A_40B9_8268_D354BC993C36_.wvu.PrintArea" localSheetId="7" hidden="1">'Attach 4'!$A$1:$E$25</definedName>
    <definedName name="Z_B4BE0CEE_465A_40B9_8268_D354BC993C36_.wvu.PrintArea" localSheetId="8" hidden="1">'Attach 4 (A)'!$A$1:$E$27</definedName>
    <definedName name="Z_B4BE0CEE_465A_40B9_8268_D354BC993C36_.wvu.PrintArea" localSheetId="9" hidden="1">'Attach 4 (B)'!$A$1:$E$26</definedName>
    <definedName name="Z_B4BE0CEE_465A_40B9_8268_D354BC993C36_.wvu.PrintArea" localSheetId="10" hidden="1">'Attach 5'!$A$1:$E$34</definedName>
    <definedName name="Z_B4BE0CEE_465A_40B9_8268_D354BC993C36_.wvu.PrintArea" localSheetId="11" hidden="1">'Attach 5 (A)'!$A$1:$E$28</definedName>
    <definedName name="Z_B4BE0CEE_465A_40B9_8268_D354BC993C36_.wvu.PrintArea" localSheetId="12" hidden="1">'Attach 6'!$A$1:$E$28</definedName>
    <definedName name="Z_B4BE0CEE_465A_40B9_8268_D354BC993C36_.wvu.PrintArea" localSheetId="13" hidden="1">'Attach 7'!$A$1:$E$28</definedName>
    <definedName name="Z_B4BE0CEE_465A_40B9_8268_D354BC993C36_.wvu.PrintArea" localSheetId="14" hidden="1">'Attach 9'!$A$1:$T$61</definedName>
    <definedName name="Z_B4BE0CEE_465A_40B9_8268_D354BC993C36_.wvu.PrintArea" localSheetId="6" hidden="1">'Attach QR'!$A$1:$I$500</definedName>
    <definedName name="Z_B4BE0CEE_465A_40B9_8268_D354BC993C36_.wvu.PrintArea" localSheetId="5" hidden="1">'Attach QR_XXXXX'!$A$1:$I$480</definedName>
    <definedName name="Z_B4BE0CEE_465A_40B9_8268_D354BC993C36_.wvu.PrintArea" localSheetId="28" hidden="1">'Bid Form 1st Envelope '!$A$1:$F$124</definedName>
    <definedName name="Z_B4BE0CEE_465A_40B9_8268_D354BC993C36_.wvu.PrintArea" localSheetId="2" hidden="1">'Names of Bidder'!$B$1:$D$32</definedName>
    <definedName name="Z_B4BE0CEE_465A_40B9_8268_D354BC993C36_.wvu.PrintTitles" localSheetId="18" hidden="1">'Attach 12'!#REF!</definedName>
    <definedName name="Z_B4BE0CEE_465A_40B9_8268_D354BC993C36_.wvu.PrintTitles" localSheetId="14" hidden="1">'Attach 9'!$19:$19</definedName>
    <definedName name="Z_B4BE0CEE_465A_40B9_8268_D354BC993C36_.wvu.Rows" localSheetId="23" hidden="1">'Attach 15 '!$16:$16</definedName>
    <definedName name="Z_B4BE0CEE_465A_40B9_8268_D354BC993C36_.wvu.Rows" localSheetId="22" hidden="1">'Attach 15 xxxxxx'!$15:$15</definedName>
    <definedName name="Z_B4BE0CEE_465A_40B9_8268_D354BC993C36_.wvu.Rows" localSheetId="24" hidden="1">'Attach 16'!$44:$44</definedName>
    <definedName name="Z_B4BE0CEE_465A_40B9_8268_D354BC993C36_.wvu.Rows" localSheetId="25" hidden="1">'Attach 17'!$26:$26,'Attach 17'!$32:$209</definedName>
    <definedName name="Z_B4BE0CEE_465A_40B9_8268_D354BC993C36_.wvu.Rows" localSheetId="27" hidden="1">'Attach 19'!$13:$13,'Attach 19'!$20:$28</definedName>
    <definedName name="Z_B4BE0CEE_465A_40B9_8268_D354BC993C36_.wvu.Rows" localSheetId="10" hidden="1">'Attach 5'!$4:$4,'Attach 5'!$32:$32</definedName>
    <definedName name="Z_B4BE0CEE_465A_40B9_8268_D354BC993C36_.wvu.Rows" localSheetId="6" hidden="1">'Attach QR'!$33:$36,'Attach QR'!$58:$96,'Attach QR'!$98:$101,'Attach QR'!$121:$124,'Attach QR'!$162:$166,'Attach QR'!$174:$230,'Attach QR'!$274:$279,'Attach QR'!$286:$321,'Attach QR'!$324:$344,'Attach QR'!$358:$358,'Attach QR'!$365:$380,'Attach QR'!$390:$457,'Attach QR'!$463:$465,'Attach QR'!$469:$472</definedName>
    <definedName name="Z_B4BE0CEE_465A_40B9_8268_D354BC993C36_.wvu.Rows" localSheetId="5" hidden="1">'Attach QR_XXXXX'!$33:$36,'Attach QR_XXXXX'!$58:$96,'Attach QR_XXXXX'!$98:$101,'Attach QR_XXXXX'!$121:$124,'Attach QR_XXXXX'!$162:$166,'Attach QR_XXXXX'!$174:$209,'Attach QR_XXXXX'!$254:$259,'Attach QR_XXXXX'!$266:$301,'Attach QR_XXXXX'!$304:$324,'Attach QR_XXXXX'!$338:$338,'Attach QR_XXXXX'!$345:$360,'Attach QR_XXXXX'!$370:$437,'Attach QR_XXXXX'!$443:$445,'Attach QR_XXXXX'!$449:$452</definedName>
    <definedName name="Z_B4BE0CEE_465A_40B9_8268_D354BC993C36_.wvu.Rows" localSheetId="2" hidden="1">'Names of Bidder'!$24:$26</definedName>
    <definedName name="Z_B91EC26D_75AC_424B_8A9A_6507DA2B48E7_.wvu.PrintArea" localSheetId="25" hidden="1">'Attach 17'!$A$1:$E$33</definedName>
    <definedName name="Z_B91EC26D_75AC_424B_8A9A_6507DA2B48E7_.wvu.Rows" localSheetId="25" hidden="1">'Attach 17'!$26:$26,'Attach 17'!$32:$209</definedName>
    <definedName name="Z_C79C1CD9_4A94_4E49_9636_E3F3929B38E1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79C1CD9_4A94_4E49_9636_E3F3929B38E1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C79C1CD9_4A94_4E49_9636_E3F3929B38E1_.wvu.Cols" localSheetId="10" hidden="1">'Attach 5'!$H:$H</definedName>
    <definedName name="Z_C79C1CD9_4A94_4E49_9636_E3F3929B38E1_.wvu.Cols" localSheetId="12" hidden="1">'Attach 6'!$H:$H</definedName>
    <definedName name="Z_C79C1CD9_4A94_4E49_9636_E3F3929B38E1_.wvu.Cols" localSheetId="14" hidden="1">'Attach 9'!$G:$T</definedName>
    <definedName name="Z_C79C1CD9_4A94_4E49_9636_E3F3929B38E1_.wvu.Cols" localSheetId="6" hidden="1">'Attach QR'!$J:$L,'Attach QR'!$R:$S,'Attach QR'!$U:$AW</definedName>
    <definedName name="Z_C79C1CD9_4A94_4E49_9636_E3F3929B38E1_.wvu.Cols" localSheetId="5" hidden="1">'Attach QR_XXXXX'!$J:$L,'Attach QR_XXXXX'!$R:$S,'Attach QR_XXXXX'!$U:$AW</definedName>
    <definedName name="Z_C79C1CD9_4A94_4E49_9636_E3F3929B38E1_.wvu.Cols" localSheetId="2" hidden="1">'Names of Bidder'!$H:$AB</definedName>
    <definedName name="Z_C79C1CD9_4A94_4E49_9636_E3F3929B38E1_.wvu.PrintArea" localSheetId="16" hidden="1">'Attach 10'!$A$1:$E$28</definedName>
    <definedName name="Z_C79C1CD9_4A94_4E49_9636_E3F3929B38E1_.wvu.PrintArea" localSheetId="17" hidden="1">'Attach 11'!$A$1:$E$31</definedName>
    <definedName name="Z_C79C1CD9_4A94_4E49_9636_E3F3929B38E1_.wvu.PrintArea" localSheetId="18" hidden="1">'Attach 12'!$A$1:$E$110</definedName>
    <definedName name="Z_C79C1CD9_4A94_4E49_9636_E3F3929B38E1_.wvu.PrintArea" localSheetId="19" hidden="1">'Attach 13'!$A$1:$E$29</definedName>
    <definedName name="Z_C79C1CD9_4A94_4E49_9636_E3F3929B38E1_.wvu.PrintArea" localSheetId="20" hidden="1">'Attach 14'!$A$1:$E$29</definedName>
    <definedName name="Z_C79C1CD9_4A94_4E49_9636_E3F3929B38E1_.wvu.PrintArea" localSheetId="21" hidden="1">'Attach 14-IP'!$A$8:$I$221</definedName>
    <definedName name="Z_C79C1CD9_4A94_4E49_9636_E3F3929B38E1_.wvu.PrintArea" localSheetId="23" hidden="1">'Attach 15 '!$A$1:$E$88</definedName>
    <definedName name="Z_C79C1CD9_4A94_4E49_9636_E3F3929B38E1_.wvu.PrintArea" localSheetId="22" hidden="1">'Attach 15 xxxxxx'!$A$1:$E$71</definedName>
    <definedName name="Z_C79C1CD9_4A94_4E49_9636_E3F3929B38E1_.wvu.PrintArea" localSheetId="24" hidden="1">'Attach 16'!$A$1:$L$93</definedName>
    <definedName name="Z_C79C1CD9_4A94_4E49_9636_E3F3929B38E1_.wvu.PrintArea" localSheetId="25" hidden="1">'Attach 17'!$A$1:$E$30</definedName>
    <definedName name="Z_C79C1CD9_4A94_4E49_9636_E3F3929B38E1_.wvu.PrintArea" localSheetId="26" hidden="1">'Attach 18'!$A$1:$E$29</definedName>
    <definedName name="Z_C79C1CD9_4A94_4E49_9636_E3F3929B38E1_.wvu.PrintArea" localSheetId="27" hidden="1">'Attach 19'!$A$1:$E$31</definedName>
    <definedName name="Z_C79C1CD9_4A94_4E49_9636_E3F3929B38E1_.wvu.PrintArea" localSheetId="3" hidden="1">'Attach 3(JV)'!$A$1:$E$28</definedName>
    <definedName name="Z_C79C1CD9_4A94_4E49_9636_E3F3929B38E1_.wvu.PrintArea" localSheetId="4" hidden="1">'Attach 3(QR)'!$A$1:$E$25</definedName>
    <definedName name="Z_C79C1CD9_4A94_4E49_9636_E3F3929B38E1_.wvu.PrintArea" localSheetId="7" hidden="1">'Attach 4'!$A$1:$E$25</definedName>
    <definedName name="Z_C79C1CD9_4A94_4E49_9636_E3F3929B38E1_.wvu.PrintArea" localSheetId="8" hidden="1">'Attach 4 (A)'!$A$1:$E$27</definedName>
    <definedName name="Z_C79C1CD9_4A94_4E49_9636_E3F3929B38E1_.wvu.PrintArea" localSheetId="9" hidden="1">'Attach 4 (B)'!$A$1:$E$26</definedName>
    <definedName name="Z_C79C1CD9_4A94_4E49_9636_E3F3929B38E1_.wvu.PrintArea" localSheetId="10" hidden="1">'Attach 5'!$A$1:$E$34</definedName>
    <definedName name="Z_C79C1CD9_4A94_4E49_9636_E3F3929B38E1_.wvu.PrintArea" localSheetId="11" hidden="1">'Attach 5 (A)'!$A$1:$E$28</definedName>
    <definedName name="Z_C79C1CD9_4A94_4E49_9636_E3F3929B38E1_.wvu.PrintArea" localSheetId="12" hidden="1">'Attach 6'!$A$1:$E$28</definedName>
    <definedName name="Z_C79C1CD9_4A94_4E49_9636_E3F3929B38E1_.wvu.PrintArea" localSheetId="13" hidden="1">'Attach 7'!$A$1:$E$28</definedName>
    <definedName name="Z_C79C1CD9_4A94_4E49_9636_E3F3929B38E1_.wvu.PrintArea" localSheetId="14" hidden="1">'Attach 9'!$A$1:$F$61</definedName>
    <definedName name="Z_C79C1CD9_4A94_4E49_9636_E3F3929B38E1_.wvu.PrintArea" localSheetId="6" hidden="1">'Attach QR'!$A$1:$I$500</definedName>
    <definedName name="Z_C79C1CD9_4A94_4E49_9636_E3F3929B38E1_.wvu.PrintArea" localSheetId="5" hidden="1">'Attach QR_XXXXX'!$A$1:$I$480</definedName>
    <definedName name="Z_C79C1CD9_4A94_4E49_9636_E3F3929B38E1_.wvu.PrintArea" localSheetId="28" hidden="1">'Bid Form 1st Envelope '!$A$1:$F$124</definedName>
    <definedName name="Z_C79C1CD9_4A94_4E49_9636_E3F3929B38E1_.wvu.PrintArea" localSheetId="2" hidden="1">'Names of Bidder'!$B$1:$D$32</definedName>
    <definedName name="Z_C79C1CD9_4A94_4E49_9636_E3F3929B38E1_.wvu.PrintTitles" localSheetId="18" hidden="1">'Attach 12'!#REF!</definedName>
    <definedName name="Z_C79C1CD9_4A94_4E49_9636_E3F3929B38E1_.wvu.PrintTitles" localSheetId="14" hidden="1">'Attach 9'!$19:$19</definedName>
    <definedName name="Z_C79C1CD9_4A94_4E49_9636_E3F3929B38E1_.wvu.Rows" localSheetId="23" hidden="1">'Attach 15 '!$16:$16,'Attach 15 '!$23:$23</definedName>
    <definedName name="Z_C79C1CD9_4A94_4E49_9636_E3F3929B38E1_.wvu.Rows" localSheetId="22" hidden="1">'Attach 15 xxxxxx'!$15:$15</definedName>
    <definedName name="Z_C79C1CD9_4A94_4E49_9636_E3F3929B38E1_.wvu.Rows" localSheetId="24" hidden="1">'Attach 16'!$44:$44</definedName>
    <definedName name="Z_C79C1CD9_4A94_4E49_9636_E3F3929B38E1_.wvu.Rows" localSheetId="25" hidden="1">'Attach 17'!$26:$26,'Attach 17'!$32:$209</definedName>
    <definedName name="Z_C79C1CD9_4A94_4E49_9636_E3F3929B38E1_.wvu.Rows" localSheetId="27" hidden="1">'Attach 19'!$13:$13,'Attach 19'!$20:$28</definedName>
    <definedName name="Z_C79C1CD9_4A94_4E49_9636_E3F3929B38E1_.wvu.Rows" localSheetId="10" hidden="1">'Attach 5'!$4:$4,'Attach 5'!$32:$32</definedName>
    <definedName name="Z_C79C1CD9_4A94_4E49_9636_E3F3929B38E1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C79C1CD9_4A94_4E49_9636_E3F3929B38E1_.wvu.Rows" localSheetId="5" hidden="1">'Attach QR_XXXXX'!$33:$36,'Attach QR_XXXXX'!$58:$96,'Attach QR_XXXXX'!$98:$101,'Attach QR_XXXXX'!$121:$124,'Attach QR_XXXXX'!$162:$166,'Attach QR_XXXXX'!$174:$209,'Attach QR_XXXXX'!$211:$214,'Attach QR_XXXXX'!$254:$259,'Attach QR_XXXXX'!$266:$301,'Attach QR_XXXXX'!$304:$326,'Attach QR_XXXXX'!$338:$338,'Attach QR_XXXXX'!$345:$360,'Attach QR_XXXXX'!$363:$363,'Attach QR_XXXXX'!$370:$437,'Attach QR_XXXXX'!$439:$440,'Attach QR_XXXXX'!$443:$445,'Attach QR_XXXXX'!$449:$452</definedName>
    <definedName name="Z_C79C1CD9_4A94_4E49_9636_E3F3929B38E1_.wvu.Rows" localSheetId="28" hidden="1">'Bid Form 1st Envelope '!$22:$24</definedName>
    <definedName name="Z_C79C1CD9_4A94_4E49_9636_E3F3929B38E1_.wvu.Rows" localSheetId="1" hidden="1">Cover!$8:$8</definedName>
    <definedName name="Z_C79C1CD9_4A94_4E49_9636_E3F3929B38E1_.wvu.Rows" localSheetId="2" hidden="1">'Names of Bidder'!$14:$17,'Names of Bidder'!$19:$22,'Names of Bidder'!$24:$26</definedName>
    <definedName name="Z_C7FCA09A_C3E0_4408_81A0_5CFFEB0C6237_.wvu.PrintArea" localSheetId="25" hidden="1">'Attach 17'!$A$1:$F$30</definedName>
    <definedName name="Z_C7FCA09A_C3E0_4408_81A0_5CFFEB0C6237_.wvu.Rows" localSheetId="25" hidden="1">'Attach 17'!$32:$209</definedName>
    <definedName name="Z_CD4CA1A8_824A_452F_BDBA_32A47C1B3013_.wvu.Cols" localSheetId="23" hidden="1">'Attach 15 '!$H:$H</definedName>
    <definedName name="Z_CD4CA1A8_824A_452F_BDBA_32A47C1B3013_.wvu.Cols" localSheetId="22" hidden="1">'Attach 15 xxxxxx'!$H:$H</definedName>
    <definedName name="Z_CD4CA1A8_824A_452F_BDBA_32A47C1B3013_.wvu.Cols" localSheetId="10" hidden="1">'Attach 5'!$H:$H</definedName>
    <definedName name="Z_CD4CA1A8_824A_452F_BDBA_32A47C1B3013_.wvu.Cols" localSheetId="12" hidden="1">'Attach 6'!$H:$H</definedName>
    <definedName name="Z_CD4CA1A8_824A_452F_BDBA_32A47C1B3013_.wvu.PrintArea" localSheetId="16" hidden="1">'Attach 10'!$A$1:$E$28</definedName>
    <definedName name="Z_CD4CA1A8_824A_452F_BDBA_32A47C1B3013_.wvu.PrintArea" localSheetId="17" hidden="1">'Attach 11'!$A$1:$E$84</definedName>
    <definedName name="Z_CD4CA1A8_824A_452F_BDBA_32A47C1B3013_.wvu.PrintArea" localSheetId="18" hidden="1">'Attach 12'!$A$1:$E$110</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3" hidden="1">'Attach 15 '!$A$1:$E$89</definedName>
    <definedName name="Z_CD4CA1A8_824A_452F_BDBA_32A47C1B3013_.wvu.PrintArea" localSheetId="22" hidden="1">'Attach 15 xxxxxx'!$A$1:$E$72</definedName>
    <definedName name="Z_CD4CA1A8_824A_452F_BDBA_32A47C1B3013_.wvu.PrintArea" localSheetId="24" hidden="1">'Attach 16'!$A$1:$L$247</definedName>
    <definedName name="Z_CD4CA1A8_824A_452F_BDBA_32A47C1B3013_.wvu.PrintArea" localSheetId="26" hidden="1">'Attach 18'!$A$1:$E$29</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 (A)'!$A$1:$E$28</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9'!$A$1:$F$61</definedName>
    <definedName name="Z_CD4CA1A8_824A_452F_BDBA_32A47C1B3013_.wvu.PrintArea" localSheetId="2" hidden="1">'Names of Bidder'!$B$1:$D$32</definedName>
    <definedName name="Z_CD4CA1A8_824A_452F_BDBA_32A47C1B3013_.wvu.PrintTitles" localSheetId="18" hidden="1">'Attach 12'!#REF!</definedName>
    <definedName name="Z_CD4CA1A8_824A_452F_BDBA_32A47C1B3013_.wvu.PrintTitles" localSheetId="14" hidden="1">'Attach 9'!$19:$19</definedName>
    <definedName name="Z_CD4CA1A8_824A_452F_BDBA_32A47C1B3013_.wvu.Rows" localSheetId="18" hidden="1">'Attach 12'!$104:$104,'Attach 12'!#REF!,'Attach 12'!#REF!,'Attach 12'!#REF!,'Attach 12'!#REF!</definedName>
    <definedName name="Z_CD4CA1A8_824A_452F_BDBA_32A47C1B3013_.wvu.Rows" localSheetId="23" hidden="1">'Attach 15 '!$13:$14,'Attach 15 '!$16:$16</definedName>
    <definedName name="Z_CD4CA1A8_824A_452F_BDBA_32A47C1B3013_.wvu.Rows" localSheetId="22" hidden="1">'Attach 15 xxxxxx'!$12:$13,'Attach 15 xxxxxx'!$15:$15</definedName>
    <definedName name="Z_CE81D165_0D38_4CFA_81FD_36D4E99DF3BB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CE81D165_0D38_4CFA_81FD_36D4E99DF3BB_.wvu.PrintArea" localSheetId="23" hidden="1">'Attach 15 '!$A$1:$E$88</definedName>
    <definedName name="Z_CE81D165_0D38_4CFA_81FD_36D4E99DF3BB_.wvu.Rows" localSheetId="23" hidden="1">'Attach 15 '!$16:$16</definedName>
    <definedName name="Z_DC28ED1E_3E35_4094_9C2B_5C0A1C1D459C_.wvu.Cols" localSheetId="23" hidden="1">'Attach 15 '!$H:$H</definedName>
    <definedName name="Z_DC28ED1E_3E35_4094_9C2B_5C0A1C1D459C_.wvu.Cols" localSheetId="22" hidden="1">'Attach 15 xxxxxx'!$H:$H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Cols" localSheetId="6" hidden="1">'Attach QR'!$J:$L,'Attach QR'!$R:$S,'Attach QR'!$U:$AW</definedName>
    <definedName name="Z_DC28ED1E_3E35_4094_9C2B_5C0A1C1D459C_.wvu.Cols" localSheetId="5" hidden="1">'Attach QR_XXXXX'!$J:$L,'Attach QR_XXXXX'!$R:$S,'Attach QR_XXXXX'!$U:$AW</definedName>
    <definedName name="Z_DC28ED1E_3E35_4094_9C2B_5C0A1C1D459C_.wvu.PrintArea" localSheetId="16" hidden="1">'Attach 10'!$A$1:$E$28</definedName>
    <definedName name="Z_DC28ED1E_3E35_4094_9C2B_5C0A1C1D459C_.wvu.PrintArea" localSheetId="17" hidden="1">'Attach 11'!$A$1:$E$31</definedName>
    <definedName name="Z_DC28ED1E_3E35_4094_9C2B_5C0A1C1D459C_.wvu.PrintArea" localSheetId="18" hidden="1">'Attach 12'!$A$1:$E$110</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14-IP'!$A$8:$I$221</definedName>
    <definedName name="Z_DC28ED1E_3E35_4094_9C2B_5C0A1C1D459C_.wvu.PrintArea" localSheetId="23" hidden="1">'Attach 15 '!$A$1:$E$88</definedName>
    <definedName name="Z_DC28ED1E_3E35_4094_9C2B_5C0A1C1D459C_.wvu.PrintArea" localSheetId="22" hidden="1">'Attach 15 xxxxxx'!$A$1:$E$71</definedName>
    <definedName name="Z_DC28ED1E_3E35_4094_9C2B_5C0A1C1D459C_.wvu.PrintArea" localSheetId="24" hidden="1">'Attach 16'!$A$1:$L$247</definedName>
    <definedName name="Z_DC28ED1E_3E35_4094_9C2B_5C0A1C1D459C_.wvu.PrintArea" localSheetId="25" hidden="1">'Attach 17'!$A$1:$E$33</definedName>
    <definedName name="Z_DC28ED1E_3E35_4094_9C2B_5C0A1C1D459C_.wvu.PrintArea" localSheetId="26" hidden="1">'Attach 18'!$A$1:$E$29</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1" hidden="1">'Attach 5 (A)'!$A$1:$E$28</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9'!$A$1:$F$61</definedName>
    <definedName name="Z_DC28ED1E_3E35_4094_9C2B_5C0A1C1D459C_.wvu.PrintArea" localSheetId="6" hidden="1">'Attach QR'!$A$1:$I$501</definedName>
    <definedName name="Z_DC28ED1E_3E35_4094_9C2B_5C0A1C1D459C_.wvu.PrintArea" localSheetId="5" hidden="1">'Attach QR_XXXXX'!$A$1:$I$481</definedName>
    <definedName name="Z_DC28ED1E_3E35_4094_9C2B_5C0A1C1D459C_.wvu.PrintArea" localSheetId="28" hidden="1">'Bid Form 1st Envelope '!$A$1:$F$124</definedName>
    <definedName name="Z_DC28ED1E_3E35_4094_9C2B_5C0A1C1D459C_.wvu.PrintArea" localSheetId="2" hidden="1">'Names of Bidder'!$B$1:$D$32</definedName>
    <definedName name="Z_DC28ED1E_3E35_4094_9C2B_5C0A1C1D459C_.wvu.PrintTitles" localSheetId="18" hidden="1">'Attach 12'!#REF!</definedName>
    <definedName name="Z_DC28ED1E_3E35_4094_9C2B_5C0A1C1D459C_.wvu.PrintTitles" localSheetId="14" hidden="1">'Attach 9'!$19:$19</definedName>
    <definedName name="Z_DC28ED1E_3E35_4094_9C2B_5C0A1C1D459C_.wvu.Rows" localSheetId="18" hidden="1">'Attach 12'!#REF!,'Attach 12'!#REF!,'Attach 12'!#REF!</definedName>
    <definedName name="Z_DC28ED1E_3E35_4094_9C2B_5C0A1C1D459C_.wvu.Rows" localSheetId="23" hidden="1">'Attach 15 '!$16:$16</definedName>
    <definedName name="Z_DC28ED1E_3E35_4094_9C2B_5C0A1C1D459C_.wvu.Rows" localSheetId="22" hidden="1">'Attach 15 xxxxxx'!$15:$15</definedName>
    <definedName name="Z_DC28ED1E_3E35_4094_9C2B_5C0A1C1D459C_.wvu.Rows" localSheetId="25"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DC28ED1E_3E35_4094_9C2B_5C0A1C1D459C_.wvu.Rows" localSheetId="6" hidden="1">'Attach QR'!$30:$32,'Attach QR'!$59:$61,'Attach QR'!#REF!,'Attach QR'!#REF!,'Attach QR'!$121:$124,'Attach QR'!$161:$167,'Attach QR'!$174:$176,'Attach QR'!$274:$278,'Attach QR'!$287:$289,'Attach QR'!#REF!,'Attach QR'!#REF!,'Attach QR'!#REF!,'Attach QR'!#REF!,'Attach QR'!#REF!,'Attach QR'!#REF!,'Attach QR'!$417:$419,'Attach QR'!#REF!,'Attach QR'!$457:$459,'Attach QR'!$463:$465</definedName>
    <definedName name="Z_DC28ED1E_3E35_4094_9C2B_5C0A1C1D459C_.wvu.Rows" localSheetId="5" hidden="1">'Attach QR_XXXXX'!$30:$32,'Attach QR_XXXXX'!$59:$61,'Attach QR_XXXXX'!#REF!,'Attach QR_XXXXX'!#REF!,'Attach QR_XXXXX'!$121:$124,'Attach QR_XXXXX'!$161:$167,'Attach QR_XXXXX'!$174:$176,'Attach QR_XXXXX'!$254:$258,'Attach QR_XXXXX'!$267:$269,'Attach QR_XXXXX'!#REF!,'Attach QR_XXXXX'!#REF!,'Attach QR_XXXXX'!#REF!,'Attach QR_XXXXX'!#REF!,'Attach QR_XXXXX'!#REF!,'Attach QR_XXXXX'!#REF!,'Attach QR_XXXXX'!$397:$399,'Attach QR_XXXXX'!#REF!,'Attach QR_XXXXX'!$437:$439,'Attach QR_XXXXX'!$443:$445</definedName>
    <definedName name="Z_DC28ED1E_3E35_4094_9C2B_5C0A1C1D459C_.wvu.Rows" localSheetId="2" hidden="1">'Names of Bidder'!$24:$26</definedName>
    <definedName name="Z_E0F296A4_A978_4686_BFBB_37CA7822B74C_.wvu.PrintArea" localSheetId="25" hidden="1">'Attach 17'!$A$1:$E$33</definedName>
    <definedName name="Z_E0F296A4_A978_4686_BFBB_37CA7822B74C_.wvu.Rows" localSheetId="25" hidden="1">'Attach 17'!$26:$26,'Attach 17'!$32:$209</definedName>
    <definedName name="Z_E6A95398_76DE_4E8F_A7DA_FB50981C5C19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E6A95398_76DE_4E8F_A7DA_FB50981C5C19_.wvu.Cols" localSheetId="10" hidden="1">'Attach 5'!$H:$H</definedName>
    <definedName name="Z_E6A95398_76DE_4E8F_A7DA_FB50981C5C19_.wvu.Cols" localSheetId="12" hidden="1">'Attach 6'!$H:$H</definedName>
    <definedName name="Z_E6A95398_76DE_4E8F_A7DA_FB50981C5C19_.wvu.Cols" localSheetId="6" hidden="1">'Attach QR'!$J:$L,'Attach QR'!$R:$S,'Attach QR'!$U:$AW</definedName>
    <definedName name="Z_E6A95398_76DE_4E8F_A7DA_FB50981C5C19_.wvu.Cols" localSheetId="5" hidden="1">'Attach QR_XXXXX'!$J:$L,'Attach QR_XXXXX'!$R:$S,'Attach QR_XXXXX'!$U:$AW</definedName>
    <definedName name="Z_E6A95398_76DE_4E8F_A7DA_FB50981C5C19_.wvu.Cols" localSheetId="2" hidden="1">'Names of Bidder'!$H:$AB</definedName>
    <definedName name="Z_E6A95398_76DE_4E8F_A7DA_FB50981C5C19_.wvu.PrintArea" localSheetId="16" hidden="1">'Attach 10'!$A$1:$E$28</definedName>
    <definedName name="Z_E6A95398_76DE_4E8F_A7DA_FB50981C5C19_.wvu.PrintArea" localSheetId="17" hidden="1">'Attach 11'!$A$1:$E$31</definedName>
    <definedName name="Z_E6A95398_76DE_4E8F_A7DA_FB50981C5C19_.wvu.PrintArea" localSheetId="18" hidden="1">'Attach 12'!$A$1:$E$110</definedName>
    <definedName name="Z_E6A95398_76DE_4E8F_A7DA_FB50981C5C19_.wvu.PrintArea" localSheetId="19" hidden="1">'Attach 13'!$A$1:$E$29</definedName>
    <definedName name="Z_E6A95398_76DE_4E8F_A7DA_FB50981C5C19_.wvu.PrintArea" localSheetId="20" hidden="1">'Attach 14'!$A$1:$E$29</definedName>
    <definedName name="Z_E6A95398_76DE_4E8F_A7DA_FB50981C5C19_.wvu.PrintArea" localSheetId="21" hidden="1">'Attach 14-IP'!$A$8:$I$221</definedName>
    <definedName name="Z_E6A95398_76DE_4E8F_A7DA_FB50981C5C19_.wvu.PrintArea" localSheetId="22" hidden="1">'Attach 15 xxxxxx'!$A$1:$E$71</definedName>
    <definedName name="Z_E6A95398_76DE_4E8F_A7DA_FB50981C5C19_.wvu.PrintArea" localSheetId="24" hidden="1">'Attach 16'!$A$1:$L$93</definedName>
    <definedName name="Z_E6A95398_76DE_4E8F_A7DA_FB50981C5C19_.wvu.PrintArea" localSheetId="25" hidden="1">'Attach 17'!$A$1:$E$30</definedName>
    <definedName name="Z_E6A95398_76DE_4E8F_A7DA_FB50981C5C19_.wvu.PrintArea" localSheetId="26" hidden="1">'Attach 18'!$A$1:$E$29</definedName>
    <definedName name="Z_E6A95398_76DE_4E8F_A7DA_FB50981C5C19_.wvu.PrintArea" localSheetId="27" hidden="1">'Attach 19'!$A$1:$E$31</definedName>
    <definedName name="Z_E6A95398_76DE_4E8F_A7DA_FB50981C5C19_.wvu.PrintArea" localSheetId="3" hidden="1">'Attach 3(JV)'!$A$1:$E$28</definedName>
    <definedName name="Z_E6A95398_76DE_4E8F_A7DA_FB50981C5C19_.wvu.PrintArea" localSheetId="4" hidden="1">'Attach 3(QR)'!$A$1:$E$25</definedName>
    <definedName name="Z_E6A95398_76DE_4E8F_A7DA_FB50981C5C19_.wvu.PrintArea" localSheetId="7" hidden="1">'Attach 4'!$A$1:$E$25</definedName>
    <definedName name="Z_E6A95398_76DE_4E8F_A7DA_FB50981C5C19_.wvu.PrintArea" localSheetId="8" hidden="1">'Attach 4 (A)'!$A$1:$E$27</definedName>
    <definedName name="Z_E6A95398_76DE_4E8F_A7DA_FB50981C5C19_.wvu.PrintArea" localSheetId="9" hidden="1">'Attach 4 (B)'!$A$1:$E$26</definedName>
    <definedName name="Z_E6A95398_76DE_4E8F_A7DA_FB50981C5C19_.wvu.PrintArea" localSheetId="10" hidden="1">'Attach 5'!$A$1:$E$34</definedName>
    <definedName name="Z_E6A95398_76DE_4E8F_A7DA_FB50981C5C19_.wvu.PrintArea" localSheetId="11" hidden="1">'Attach 5 (A)'!$A$1:$E$28</definedName>
    <definedName name="Z_E6A95398_76DE_4E8F_A7DA_FB50981C5C19_.wvu.PrintArea" localSheetId="12" hidden="1">'Attach 6'!$A$1:$E$28</definedName>
    <definedName name="Z_E6A95398_76DE_4E8F_A7DA_FB50981C5C19_.wvu.PrintArea" localSheetId="13" hidden="1">'Attach 7'!$A$1:$E$28</definedName>
    <definedName name="Z_E6A95398_76DE_4E8F_A7DA_FB50981C5C19_.wvu.PrintArea" localSheetId="14" hidden="1">'Attach 9'!$A$1:$T$61</definedName>
    <definedName name="Z_E6A95398_76DE_4E8F_A7DA_FB50981C5C19_.wvu.PrintArea" localSheetId="6" hidden="1">'Attach QR'!$A$1:$I$500</definedName>
    <definedName name="Z_E6A95398_76DE_4E8F_A7DA_FB50981C5C19_.wvu.PrintArea" localSheetId="5" hidden="1">'Attach QR_XXXXX'!$A$1:$I$480</definedName>
    <definedName name="Z_E6A95398_76DE_4E8F_A7DA_FB50981C5C19_.wvu.PrintArea" localSheetId="28" hidden="1">'Bid Form 1st Envelope '!$A$1:$F$124</definedName>
    <definedName name="Z_E6A95398_76DE_4E8F_A7DA_FB50981C5C19_.wvu.PrintArea" localSheetId="2" hidden="1">'Names of Bidder'!$B$1:$D$32</definedName>
    <definedName name="Z_E6A95398_76DE_4E8F_A7DA_FB50981C5C19_.wvu.PrintTitles" localSheetId="18" hidden="1">'Attach 12'!#REF!</definedName>
    <definedName name="Z_E6A95398_76DE_4E8F_A7DA_FB50981C5C19_.wvu.PrintTitles" localSheetId="14" hidden="1">'Attach 9'!$19:$19</definedName>
    <definedName name="Z_E6A95398_76DE_4E8F_A7DA_FB50981C5C19_.wvu.Rows" localSheetId="22" hidden="1">'Attach 15 xxxxxx'!$15:$15</definedName>
    <definedName name="Z_E6A95398_76DE_4E8F_A7DA_FB50981C5C19_.wvu.Rows" localSheetId="24" hidden="1">'Attach 16'!$44:$44</definedName>
    <definedName name="Z_E6A95398_76DE_4E8F_A7DA_FB50981C5C19_.wvu.Rows" localSheetId="25" hidden="1">'Attach 17'!$26:$26,'Attach 17'!$32:$209</definedName>
    <definedName name="Z_E6A95398_76DE_4E8F_A7DA_FB50981C5C19_.wvu.Rows" localSheetId="27" hidden="1">'Attach 19'!$13:$13,'Attach 19'!$20:$28</definedName>
    <definedName name="Z_E6A95398_76DE_4E8F_A7DA_FB50981C5C19_.wvu.Rows" localSheetId="10" hidden="1">'Attach 5'!$4:$4,'Attach 5'!$32:$32</definedName>
    <definedName name="Z_E6A95398_76DE_4E8F_A7DA_FB50981C5C19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E6A95398_76DE_4E8F_A7DA_FB50981C5C19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E6A95398_76DE_4E8F_A7DA_FB50981C5C19_.wvu.Rows" localSheetId="28" hidden="1">'Bid Form 1st Envelope '!$22:$24</definedName>
    <definedName name="Z_E6A95398_76DE_4E8F_A7DA_FB50981C5C19_.wvu.Rows" localSheetId="1" hidden="1">Cover!$8:$8</definedName>
    <definedName name="Z_E6A95398_76DE_4E8F_A7DA_FB50981C5C19_.wvu.Rows" localSheetId="2" hidden="1">'Names of Bidder'!$24:$26</definedName>
    <definedName name="Z_EC8792F6_94EB_40FE_A69E_3F2E55E190BC_.wvu.Cols" localSheetId="23" hidden="1">'Attach 15 '!$H:$H</definedName>
    <definedName name="Z_EC8792F6_94EB_40FE_A69E_3F2E55E190BC_.wvu.Cols" localSheetId="22" hidden="1">'Attach 15 xxxxxx'!$H:$H</definedName>
    <definedName name="Z_EC8792F6_94EB_40FE_A69E_3F2E55E190BC_.wvu.Cols" localSheetId="10" hidden="1">'Attach 5'!$H:$H</definedName>
    <definedName name="Z_EC8792F6_94EB_40FE_A69E_3F2E55E190BC_.wvu.Cols" localSheetId="12" hidden="1">'Attach 6'!$H:$H</definedName>
    <definedName name="Z_EC8792F6_94EB_40FE_A69E_3F2E55E190BC_.wvu.Cols" localSheetId="6" hidden="1">'Attach QR'!$J:$L,'Attach QR'!$R:$S,'Attach QR'!$U:$AW</definedName>
    <definedName name="Z_EC8792F6_94EB_40FE_A69E_3F2E55E190BC_.wvu.Cols" localSheetId="5" hidden="1">'Attach QR_XXXXX'!$J:$L,'Attach QR_XXXXX'!$R:$S,'Attach QR_XXXXX'!$U:$AW</definedName>
    <definedName name="Z_EC8792F6_94EB_40FE_A69E_3F2E55E190BC_.wvu.PrintArea" localSheetId="16" hidden="1">'Attach 10'!$A$1:$E$28</definedName>
    <definedName name="Z_EC8792F6_94EB_40FE_A69E_3F2E55E190BC_.wvu.PrintArea" localSheetId="17" hidden="1">'Attach 11'!$A$1:$E$31</definedName>
    <definedName name="Z_EC8792F6_94EB_40FE_A69E_3F2E55E190BC_.wvu.PrintArea" localSheetId="18" hidden="1">'Attach 12'!$A$1:$E$110</definedName>
    <definedName name="Z_EC8792F6_94EB_40FE_A69E_3F2E55E190BC_.wvu.PrintArea" localSheetId="19" hidden="1">'Attach 13'!$A$1:$E$29</definedName>
    <definedName name="Z_EC8792F6_94EB_40FE_A69E_3F2E55E190BC_.wvu.PrintArea" localSheetId="20" hidden="1">'Attach 14'!$A$1:$E$29</definedName>
    <definedName name="Z_EC8792F6_94EB_40FE_A69E_3F2E55E190BC_.wvu.PrintArea" localSheetId="21" hidden="1">'Attach 14-IP'!$A$8:$I$221</definedName>
    <definedName name="Z_EC8792F6_94EB_40FE_A69E_3F2E55E190BC_.wvu.PrintArea" localSheetId="23" hidden="1">'Attach 15 '!$A$1:$E$88</definedName>
    <definedName name="Z_EC8792F6_94EB_40FE_A69E_3F2E55E190BC_.wvu.PrintArea" localSheetId="22" hidden="1">'Attach 15 xxxxxx'!$A$1:$E$71</definedName>
    <definedName name="Z_EC8792F6_94EB_40FE_A69E_3F2E55E190BC_.wvu.PrintArea" localSheetId="24" hidden="1">'Attach 16'!$A$1:$L$93</definedName>
    <definedName name="Z_EC8792F6_94EB_40FE_A69E_3F2E55E190BC_.wvu.PrintArea" localSheetId="25" hidden="1">'Attach 17'!$A$1:$E$33</definedName>
    <definedName name="Z_EC8792F6_94EB_40FE_A69E_3F2E55E190BC_.wvu.PrintArea" localSheetId="26" hidden="1">'Attach 18'!$A$1:$E$29</definedName>
    <definedName name="Z_EC8792F6_94EB_40FE_A69E_3F2E55E190BC_.wvu.PrintArea" localSheetId="27" hidden="1">'Attach 19'!$A$1:$E$31</definedName>
    <definedName name="Z_EC8792F6_94EB_40FE_A69E_3F2E55E190BC_.wvu.PrintArea" localSheetId="3" hidden="1">'Attach 3(JV)'!$A$1:$E$28</definedName>
    <definedName name="Z_EC8792F6_94EB_40FE_A69E_3F2E55E190BC_.wvu.PrintArea" localSheetId="4" hidden="1">'Attach 3(QR)'!$A$1:$E$28</definedName>
    <definedName name="Z_EC8792F6_94EB_40FE_A69E_3F2E55E190BC_.wvu.PrintArea" localSheetId="7" hidden="1">'Attach 4'!$A$1:$E$25</definedName>
    <definedName name="Z_EC8792F6_94EB_40FE_A69E_3F2E55E190BC_.wvu.PrintArea" localSheetId="8" hidden="1">'Attach 4 (A)'!$A$1:$E$27</definedName>
    <definedName name="Z_EC8792F6_94EB_40FE_A69E_3F2E55E190BC_.wvu.PrintArea" localSheetId="9" hidden="1">'Attach 4 (B)'!$A$1:$E$26</definedName>
    <definedName name="Z_EC8792F6_94EB_40FE_A69E_3F2E55E190BC_.wvu.PrintArea" localSheetId="10" hidden="1">'Attach 5'!$A$1:$E$34</definedName>
    <definedName name="Z_EC8792F6_94EB_40FE_A69E_3F2E55E190BC_.wvu.PrintArea" localSheetId="11" hidden="1">'Attach 5 (A)'!$A$1:$E$28</definedName>
    <definedName name="Z_EC8792F6_94EB_40FE_A69E_3F2E55E190BC_.wvu.PrintArea" localSheetId="12" hidden="1">'Attach 6'!$A$1:$E$28</definedName>
    <definedName name="Z_EC8792F6_94EB_40FE_A69E_3F2E55E190BC_.wvu.PrintArea" localSheetId="13" hidden="1">'Attach 7'!$A$1:$E$28</definedName>
    <definedName name="Z_EC8792F6_94EB_40FE_A69E_3F2E55E190BC_.wvu.PrintArea" localSheetId="14" hidden="1">'Attach 9'!$A$1:$F$61</definedName>
    <definedName name="Z_EC8792F6_94EB_40FE_A69E_3F2E55E190BC_.wvu.PrintArea" localSheetId="6" hidden="1">'Attach QR'!$A$1:$I$501</definedName>
    <definedName name="Z_EC8792F6_94EB_40FE_A69E_3F2E55E190BC_.wvu.PrintArea" localSheetId="5" hidden="1">'Attach QR_XXXXX'!$A$1:$I$481</definedName>
    <definedName name="Z_EC8792F6_94EB_40FE_A69E_3F2E55E190BC_.wvu.PrintArea" localSheetId="28" hidden="1">'Bid Form 1st Envelope '!$A$1:$F$124</definedName>
    <definedName name="Z_EC8792F6_94EB_40FE_A69E_3F2E55E190BC_.wvu.PrintArea" localSheetId="2" hidden="1">'Names of Bidder'!$B$1:$D$32</definedName>
    <definedName name="Z_EC8792F6_94EB_40FE_A69E_3F2E55E190BC_.wvu.PrintTitles" localSheetId="18" hidden="1">'Attach 12'!#REF!</definedName>
    <definedName name="Z_EC8792F6_94EB_40FE_A69E_3F2E55E190BC_.wvu.PrintTitles" localSheetId="14" hidden="1">'Attach 9'!$19:$19</definedName>
    <definedName name="Z_EC8792F6_94EB_40FE_A69E_3F2E55E190BC_.wvu.Rows" localSheetId="18" hidden="1">'Attach 12'!#REF!,'Attach 12'!#REF!,'Attach 12'!#REF!,'Attach 12'!#REF!</definedName>
    <definedName name="Z_EC8792F6_94EB_40FE_A69E_3F2E55E190BC_.wvu.Rows" localSheetId="23" hidden="1">'Attach 15 '!$16:$16</definedName>
    <definedName name="Z_EC8792F6_94EB_40FE_A69E_3F2E55E190BC_.wvu.Rows" localSheetId="22" hidden="1">'Attach 15 xxxxxx'!$15:$15</definedName>
    <definedName name="Z_EC8792F6_94EB_40FE_A69E_3F2E55E190BC_.wvu.Rows" localSheetId="25" hidden="1">'Attach 17'!$26:$26,'Attach 17'!$32:$209</definedName>
    <definedName name="Z_EC8792F6_94EB_40FE_A69E_3F2E55E190BC_.wvu.Rows" localSheetId="27" hidden="1">'Attach 19'!$13:$13,'Attach 19'!$20:$28</definedName>
    <definedName name="Z_EC8792F6_94EB_40FE_A69E_3F2E55E190BC_.wvu.Rows" localSheetId="10" hidden="1">'Attach 5'!$4:$4</definedName>
    <definedName name="Z_EC8792F6_94EB_40FE_A69E_3F2E55E190BC_.wvu.Rows" localSheetId="6" hidden="1">'Attach QR'!$30:$32,'Attach QR'!$58:$96,'Attach QR'!$98:$101,'Attach QR'!$121:$124,'Attach QR'!$162:$166,'Attach QR'!$174:$230,'Attach QR'!$274:$279,'Attach QR'!$286:$321,'Attach QR'!$324:$344,'Attach QR'!$358:$358,'Attach QR'!$365:$380,'Attach QR'!$390:$459,'Attach QR'!$463:$465,'Attach QR'!$494:$498</definedName>
    <definedName name="Z_EC8792F6_94EB_40FE_A69E_3F2E55E190BC_.wvu.Rows" localSheetId="5" hidden="1">'Attach QR_XXXXX'!$30:$32,'Attach QR_XXXXX'!$58:$96,'Attach QR_XXXXX'!$98:$101,'Attach QR_XXXXX'!$121:$124,'Attach QR_XXXXX'!$162:$166,'Attach QR_XXXXX'!$174:$209,'Attach QR_XXXXX'!$254:$259,'Attach QR_XXXXX'!$266:$301,'Attach QR_XXXXX'!$304:$324,'Attach QR_XXXXX'!$338:$338,'Attach QR_XXXXX'!$345:$360,'Attach QR_XXXXX'!$370:$439,'Attach QR_XXXXX'!$443:$445,'Attach QR_XXXXX'!$474:$478</definedName>
    <definedName name="Z_EC8792F6_94EB_40FE_A69E_3F2E55E190BC_.wvu.Rows" localSheetId="2" hidden="1">'Names of Bidder'!$24:$26</definedName>
    <definedName name="Z_ECEBABD0_566A_41C4_AA9A_38EA30EFEDA8_.wvu.PrintArea" localSheetId="16" hidden="1">'Attach 10'!$A$1:$E$28</definedName>
    <definedName name="Z_ECEBABD0_566A_41C4_AA9A_38EA30EFEDA8_.wvu.PrintArea" localSheetId="17" hidden="1">'Attach 11'!$A$1:$E$84</definedName>
    <definedName name="Z_ECEBABD0_566A_41C4_AA9A_38EA30EFEDA8_.wvu.PrintArea" localSheetId="18" hidden="1">'Attach 12'!$A$1:$E$110</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3" hidden="1">'Attach 15 '!$A$1:$E$89</definedName>
    <definedName name="Z_ECEBABD0_566A_41C4_AA9A_38EA30EFEDA8_.wvu.PrintArea" localSheetId="22" hidden="1">'Attach 15 xxxxxx'!$A$1:$E$72</definedName>
    <definedName name="Z_ECEBABD0_566A_41C4_AA9A_38EA30EFEDA8_.wvu.PrintArea" localSheetId="24" hidden="1">'Attach 16'!$A$1:$L$247</definedName>
    <definedName name="Z_ECEBABD0_566A_41C4_AA9A_38EA30EFEDA8_.wvu.PrintArea" localSheetId="26" hidden="1">'Attach 18'!$A$1:$E$29</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 (A)'!$A$1:$E$28</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9'!$A$1:$F$61</definedName>
    <definedName name="Z_ECEBABD0_566A_41C4_AA9A_38EA30EFEDA8_.wvu.PrintArea" localSheetId="28" hidden="1">'Bid Form 1st Envelope '!$A$1:$F$124</definedName>
    <definedName name="Z_ECEBABD0_566A_41C4_AA9A_38EA30EFEDA8_.wvu.PrintArea" localSheetId="2" hidden="1">'Names of Bidder'!$B$1:$D$32</definedName>
    <definedName name="Z_ECEBABD0_566A_41C4_AA9A_38EA30EFEDA8_.wvu.PrintTitles" localSheetId="18" hidden="1">'Attach 12'!#REF!</definedName>
    <definedName name="Z_ECEBABD0_566A_41C4_AA9A_38EA30EFEDA8_.wvu.PrintTitles" localSheetId="14" hidden="1">'Attach 9'!$19:$19</definedName>
    <definedName name="Z_F80E5273_5F89_42D0_8059_39B4DAA26485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80E5273_5F89_42D0_8059_39B4DAA26485_.wvu.Cols" localSheetId="10" hidden="1">'Attach 5'!$H:$H</definedName>
    <definedName name="Z_F80E5273_5F89_42D0_8059_39B4DAA26485_.wvu.Cols" localSheetId="12" hidden="1">'Attach 6'!$H:$H</definedName>
    <definedName name="Z_F80E5273_5F89_42D0_8059_39B4DAA26485_.wvu.Cols" localSheetId="6" hidden="1">'Attach QR'!$J:$L,'Attach QR'!$R:$S,'Attach QR'!$U:$AW</definedName>
    <definedName name="Z_F80E5273_5F89_42D0_8059_39B4DAA26485_.wvu.Cols" localSheetId="5" hidden="1">'Attach QR_XXXXX'!$J:$L,'Attach QR_XXXXX'!$R:$S,'Attach QR_XXXXX'!$U:$AW</definedName>
    <definedName name="Z_F80E5273_5F89_42D0_8059_39B4DAA26485_.wvu.Cols" localSheetId="2" hidden="1">'Names of Bidder'!$H:$AB</definedName>
    <definedName name="Z_F80E5273_5F89_42D0_8059_39B4DAA26485_.wvu.PrintArea" localSheetId="16" hidden="1">'Attach 10'!$A$1:$E$28</definedName>
    <definedName name="Z_F80E5273_5F89_42D0_8059_39B4DAA26485_.wvu.PrintArea" localSheetId="17" hidden="1">'Attach 11'!$A$1:$E$31</definedName>
    <definedName name="Z_F80E5273_5F89_42D0_8059_39B4DAA26485_.wvu.PrintArea" localSheetId="18" hidden="1">'Attach 12'!$A$1:$E$110</definedName>
    <definedName name="Z_F80E5273_5F89_42D0_8059_39B4DAA26485_.wvu.PrintArea" localSheetId="19" hidden="1">'Attach 13'!$A$1:$E$29</definedName>
    <definedName name="Z_F80E5273_5F89_42D0_8059_39B4DAA26485_.wvu.PrintArea" localSheetId="20" hidden="1">'Attach 14'!$A$1:$E$29</definedName>
    <definedName name="Z_F80E5273_5F89_42D0_8059_39B4DAA26485_.wvu.PrintArea" localSheetId="21" hidden="1">'Attach 14-IP'!$A$8:$I$221</definedName>
    <definedName name="Z_F80E5273_5F89_42D0_8059_39B4DAA26485_.wvu.PrintArea" localSheetId="22" hidden="1">'Attach 15 xxxxxx'!$A$1:$E$71</definedName>
    <definedName name="Z_F80E5273_5F89_42D0_8059_39B4DAA26485_.wvu.PrintArea" localSheetId="24" hidden="1">'Attach 16'!$A$1:$L$93</definedName>
    <definedName name="Z_F80E5273_5F89_42D0_8059_39B4DAA26485_.wvu.PrintArea" localSheetId="25" hidden="1">'Attach 17'!$A$1:$E$33</definedName>
    <definedName name="Z_F80E5273_5F89_42D0_8059_39B4DAA26485_.wvu.PrintArea" localSheetId="26" hidden="1">'Attach 18'!$A$1:$E$29</definedName>
    <definedName name="Z_F80E5273_5F89_42D0_8059_39B4DAA26485_.wvu.PrintArea" localSheetId="27" hidden="1">'Attach 19'!$A$1:$E$31</definedName>
    <definedName name="Z_F80E5273_5F89_42D0_8059_39B4DAA26485_.wvu.PrintArea" localSheetId="3" hidden="1">'Attach 3(JV)'!$A$1:$E$28</definedName>
    <definedName name="Z_F80E5273_5F89_42D0_8059_39B4DAA26485_.wvu.PrintArea" localSheetId="4" hidden="1">'Attach 3(QR)'!$A$1:$E$25</definedName>
    <definedName name="Z_F80E5273_5F89_42D0_8059_39B4DAA26485_.wvu.PrintArea" localSheetId="7" hidden="1">'Attach 4'!$A$1:$E$25</definedName>
    <definedName name="Z_F80E5273_5F89_42D0_8059_39B4DAA26485_.wvu.PrintArea" localSheetId="8" hidden="1">'Attach 4 (A)'!$A$1:$E$27</definedName>
    <definedName name="Z_F80E5273_5F89_42D0_8059_39B4DAA26485_.wvu.PrintArea" localSheetId="9" hidden="1">'Attach 4 (B)'!$A$1:$E$26</definedName>
    <definedName name="Z_F80E5273_5F89_42D0_8059_39B4DAA26485_.wvu.PrintArea" localSheetId="10" hidden="1">'Attach 5'!$A$1:$E$34</definedName>
    <definedName name="Z_F80E5273_5F89_42D0_8059_39B4DAA26485_.wvu.PrintArea" localSheetId="11" hidden="1">'Attach 5 (A)'!$A$1:$E$28</definedName>
    <definedName name="Z_F80E5273_5F89_42D0_8059_39B4DAA26485_.wvu.PrintArea" localSheetId="12" hidden="1">'Attach 6'!$A$1:$E$28</definedName>
    <definedName name="Z_F80E5273_5F89_42D0_8059_39B4DAA26485_.wvu.PrintArea" localSheetId="13" hidden="1">'Attach 7'!$A$1:$E$28</definedName>
    <definedName name="Z_F80E5273_5F89_42D0_8059_39B4DAA26485_.wvu.PrintArea" localSheetId="14" hidden="1">'Attach 9'!$A$1:$T$61</definedName>
    <definedName name="Z_F80E5273_5F89_42D0_8059_39B4DAA26485_.wvu.PrintArea" localSheetId="6" hidden="1">'Attach QR'!$A$1:$I$500</definedName>
    <definedName name="Z_F80E5273_5F89_42D0_8059_39B4DAA26485_.wvu.PrintArea" localSheetId="5" hidden="1">'Attach QR_XXXXX'!$A$1:$I$480</definedName>
    <definedName name="Z_F80E5273_5F89_42D0_8059_39B4DAA26485_.wvu.PrintArea" localSheetId="28" hidden="1">'Bid Form 1st Envelope '!$A$1:$F$124</definedName>
    <definedName name="Z_F80E5273_5F89_42D0_8059_39B4DAA26485_.wvu.PrintArea" localSheetId="2" hidden="1">'Names of Bidder'!$B$1:$D$32</definedName>
    <definedName name="Z_F80E5273_5F89_42D0_8059_39B4DAA26485_.wvu.PrintTitles" localSheetId="18" hidden="1">'Attach 12'!#REF!</definedName>
    <definedName name="Z_F80E5273_5F89_42D0_8059_39B4DAA26485_.wvu.PrintTitles" localSheetId="14" hidden="1">'Attach 9'!$19:$19</definedName>
    <definedName name="Z_F80E5273_5F89_42D0_8059_39B4DAA26485_.wvu.Rows" localSheetId="22" hidden="1">'Attach 15 xxxxxx'!$15:$15</definedName>
    <definedName name="Z_F80E5273_5F89_42D0_8059_39B4DAA26485_.wvu.Rows" localSheetId="24" hidden="1">'Attach 16'!$44:$44</definedName>
    <definedName name="Z_F80E5273_5F89_42D0_8059_39B4DAA26485_.wvu.Rows" localSheetId="25" hidden="1">'Attach 17'!$26:$26,'Attach 17'!$32:$209</definedName>
    <definedName name="Z_F80E5273_5F89_42D0_8059_39B4DAA26485_.wvu.Rows" localSheetId="27" hidden="1">'Attach 19'!$13:$13,'Attach 19'!$20:$28</definedName>
    <definedName name="Z_F80E5273_5F89_42D0_8059_39B4DAA26485_.wvu.Rows" localSheetId="10" hidden="1">'Attach 5'!$4:$4,'Attach 5'!$32:$32</definedName>
    <definedName name="Z_F80E5273_5F89_42D0_8059_39B4DAA26485_.wvu.Rows" localSheetId="6" hidden="1">'Attach QR'!$33:$36,'Attach QR'!$58:$96,'Attach QR'!$98:$101,'Attach QR'!$121:$124,'Attach QR'!$162:$166,'Attach QR'!$174:$230,'Attach QR'!$231:$234,'Attach QR'!$274:$279,'Attach QR'!$286:$321,'Attach QR'!$324:$348,'Attach QR'!$358:$358,'Attach QR'!$365:$380,'Attach QR'!$383:$383,'Attach QR'!$390:$457,'Attach QR'!$459:$460,'Attach QR'!$463:$465,'Attach QR'!$469:$472</definedName>
    <definedName name="Z_F80E5273_5F89_42D0_8059_39B4DAA26485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QR_XXXXX'!$363:$363,'Attach QR_XXXXX'!$370:$437,'Attach QR_XXXXX'!$439:$440,'Attach QR_XXXXX'!$443:$445,'Attach QR_XXXXX'!$449:$452</definedName>
    <definedName name="Z_F80E5273_5F89_42D0_8059_39B4DAA26485_.wvu.Rows" localSheetId="28" hidden="1">'Bid Form 1st Envelope '!$22:$24</definedName>
    <definedName name="Z_F80E5273_5F89_42D0_8059_39B4DAA26485_.wvu.Rows" localSheetId="1" hidden="1">Cover!$8:$8</definedName>
    <definedName name="Z_F80E5273_5F89_42D0_8059_39B4DAA26485_.wvu.Rows" localSheetId="2" hidden="1">'Names of Bidder'!$24:$26</definedName>
    <definedName name="Z_FA33CAB9_FE45_4709_BC11_EBB8931FB6CB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A33CAB9_FE45_4709_BC11_EBB8931FB6CB_.wvu.Cols" localSheetId="10" hidden="1">'Attach 5'!$H:$H</definedName>
    <definedName name="Z_FA33CAB9_FE45_4709_BC11_EBB8931FB6CB_.wvu.Cols" localSheetId="12" hidden="1">'Attach 6'!$H:$H</definedName>
    <definedName name="Z_FA33CAB9_FE45_4709_BC11_EBB8931FB6CB_.wvu.Cols" localSheetId="6" hidden="1">'Attach QR'!$J:$L,'Attach QR'!$R:$S,'Attach QR'!$U:$AW</definedName>
    <definedName name="Z_FA33CAB9_FE45_4709_BC11_EBB8931FB6CB_.wvu.Cols" localSheetId="5" hidden="1">'Attach QR_XXXXX'!$J:$L,'Attach QR_XXXXX'!$R:$S,'Attach QR_XXXXX'!$U:$AW</definedName>
    <definedName name="Z_FA33CAB9_FE45_4709_BC11_EBB8931FB6CB_.wvu.Cols" localSheetId="2" hidden="1">'Names of Bidder'!$H:$AB</definedName>
    <definedName name="Z_FA33CAB9_FE45_4709_BC11_EBB8931FB6CB_.wvu.PrintArea" localSheetId="16" hidden="1">'Attach 10'!$A$1:$E$28</definedName>
    <definedName name="Z_FA33CAB9_FE45_4709_BC11_EBB8931FB6CB_.wvu.PrintArea" localSheetId="17" hidden="1">'Attach 11'!$A$1:$E$31</definedName>
    <definedName name="Z_FA33CAB9_FE45_4709_BC11_EBB8931FB6CB_.wvu.PrintArea" localSheetId="18" hidden="1">'Attach 12'!$A$1:$E$110</definedName>
    <definedName name="Z_FA33CAB9_FE45_4709_BC11_EBB8931FB6CB_.wvu.PrintArea" localSheetId="19" hidden="1">'Attach 13'!$A$1:$E$29</definedName>
    <definedName name="Z_FA33CAB9_FE45_4709_BC11_EBB8931FB6CB_.wvu.PrintArea" localSheetId="20" hidden="1">'Attach 14'!$A$1:$E$29</definedName>
    <definedName name="Z_FA33CAB9_FE45_4709_BC11_EBB8931FB6CB_.wvu.PrintArea" localSheetId="21" hidden="1">'Attach 14-IP'!$A$8:$I$221</definedName>
    <definedName name="Z_FA33CAB9_FE45_4709_BC11_EBB8931FB6CB_.wvu.PrintArea" localSheetId="22" hidden="1">'Attach 15 xxxxxx'!$A$1:$E$71</definedName>
    <definedName name="Z_FA33CAB9_FE45_4709_BC11_EBB8931FB6CB_.wvu.PrintArea" localSheetId="24" hidden="1">'Attach 16'!$A$1:$L$93</definedName>
    <definedName name="Z_FA33CAB9_FE45_4709_BC11_EBB8931FB6CB_.wvu.PrintArea" localSheetId="25" hidden="1">'Attach 17'!$A$1:$E$33</definedName>
    <definedName name="Z_FA33CAB9_FE45_4709_BC11_EBB8931FB6CB_.wvu.PrintArea" localSheetId="26" hidden="1">'Attach 18'!$A$1:$E$29</definedName>
    <definedName name="Z_FA33CAB9_FE45_4709_BC11_EBB8931FB6CB_.wvu.PrintArea" localSheetId="27" hidden="1">'Attach 19'!$A$1:$E$31</definedName>
    <definedName name="Z_FA33CAB9_FE45_4709_BC11_EBB8931FB6CB_.wvu.PrintArea" localSheetId="3" hidden="1">'Attach 3(JV)'!$A$1:$E$28</definedName>
    <definedName name="Z_FA33CAB9_FE45_4709_BC11_EBB8931FB6CB_.wvu.PrintArea" localSheetId="4" hidden="1">'Attach 3(QR)'!$A$1:$E$25</definedName>
    <definedName name="Z_FA33CAB9_FE45_4709_BC11_EBB8931FB6CB_.wvu.PrintArea" localSheetId="7" hidden="1">'Attach 4'!$A$1:$E$25</definedName>
    <definedName name="Z_FA33CAB9_FE45_4709_BC11_EBB8931FB6CB_.wvu.PrintArea" localSheetId="8" hidden="1">'Attach 4 (A)'!$A$1:$E$27</definedName>
    <definedName name="Z_FA33CAB9_FE45_4709_BC11_EBB8931FB6CB_.wvu.PrintArea" localSheetId="9" hidden="1">'Attach 4 (B)'!$A$1:$E$26</definedName>
    <definedName name="Z_FA33CAB9_FE45_4709_BC11_EBB8931FB6CB_.wvu.PrintArea" localSheetId="10" hidden="1">'Attach 5'!$A$1:$E$34</definedName>
    <definedName name="Z_FA33CAB9_FE45_4709_BC11_EBB8931FB6CB_.wvu.PrintArea" localSheetId="11" hidden="1">'Attach 5 (A)'!$A$1:$E$28</definedName>
    <definedName name="Z_FA33CAB9_FE45_4709_BC11_EBB8931FB6CB_.wvu.PrintArea" localSheetId="12" hidden="1">'Attach 6'!$A$1:$E$28</definedName>
    <definedName name="Z_FA33CAB9_FE45_4709_BC11_EBB8931FB6CB_.wvu.PrintArea" localSheetId="13" hidden="1">'Attach 7'!$A$1:$E$28</definedName>
    <definedName name="Z_FA33CAB9_FE45_4709_BC11_EBB8931FB6CB_.wvu.PrintArea" localSheetId="14" hidden="1">'Attach 9'!$A$1:$T$61</definedName>
    <definedName name="Z_FA33CAB9_FE45_4709_BC11_EBB8931FB6CB_.wvu.PrintArea" localSheetId="6" hidden="1">'Attach QR'!$A$1:$I$500</definedName>
    <definedName name="Z_FA33CAB9_FE45_4709_BC11_EBB8931FB6CB_.wvu.PrintArea" localSheetId="5" hidden="1">'Attach QR_XXXXX'!$A$1:$I$480</definedName>
    <definedName name="Z_FA33CAB9_FE45_4709_BC11_EBB8931FB6CB_.wvu.PrintArea" localSheetId="28" hidden="1">'Bid Form 1st Envelope '!$A$1:$F$124</definedName>
    <definedName name="Z_FA33CAB9_FE45_4709_BC11_EBB8931FB6CB_.wvu.PrintArea" localSheetId="2" hidden="1">'Names of Bidder'!$B$1:$D$32</definedName>
    <definedName name="Z_FA33CAB9_FE45_4709_BC11_EBB8931FB6CB_.wvu.PrintTitles" localSheetId="18" hidden="1">'Attach 12'!#REF!</definedName>
    <definedName name="Z_FA33CAB9_FE45_4709_BC11_EBB8931FB6CB_.wvu.PrintTitles" localSheetId="14" hidden="1">'Attach 9'!$19:$19</definedName>
    <definedName name="Z_FA33CAB9_FE45_4709_BC11_EBB8931FB6CB_.wvu.Rows" localSheetId="22" hidden="1">'Attach 15 xxxxxx'!$15:$15</definedName>
    <definedName name="Z_FA33CAB9_FE45_4709_BC11_EBB8931FB6CB_.wvu.Rows" localSheetId="24" hidden="1">'Attach 16'!$44:$44</definedName>
    <definedName name="Z_FA33CAB9_FE45_4709_BC11_EBB8931FB6CB_.wvu.Rows" localSheetId="25" hidden="1">'Attach 17'!$26:$26,'Attach 17'!$32:$209</definedName>
    <definedName name="Z_FA33CAB9_FE45_4709_BC11_EBB8931FB6CB_.wvu.Rows" localSheetId="27" hidden="1">'Attach 19'!$13:$13,'Attach 19'!$20:$28</definedName>
    <definedName name="Z_FA33CAB9_FE45_4709_BC11_EBB8931FB6CB_.wvu.Rows" localSheetId="10" hidden="1">'Attach 5'!$4:$4,'Attach 5'!$32:$32</definedName>
    <definedName name="Z_FA33CAB9_FE45_4709_BC11_EBB8931FB6CB_.wvu.Rows" localSheetId="6" hidden="1">'Attach QR'!$33:$36,'Attach QR'!$58:$96,'Attach QR'!$98:$101,'Attach QR'!$121:$124,'Attach QR'!$162:$166,'Attach QR'!$174:$230,'Attach QR'!$231:$234,'Attach QR'!$274:$279,'Attach QR'!$286:$321,'Attach QR'!$324:$348,'Attach QR'!$358:$358,'Attach QR'!$365:$380,'Attach QR'!$390:$457,'Attach QR'!$463:$465,'Attach QR'!$469:$472</definedName>
    <definedName name="Z_FA33CAB9_FE45_4709_BC11_EBB8931FB6CB_.wvu.Rows" localSheetId="5" hidden="1">'Attach QR_XXXXX'!$33:$36,'Attach QR_XXXXX'!$58:$96,'Attach QR_XXXXX'!$98:$101,'Attach QR_XXXXX'!$121:$124,'Attach QR_XXXXX'!$162:$166,'Attach QR_XXXXX'!$174:$209,'Attach QR_XXXXX'!$211:$214,'Attach QR_XXXXX'!$254:$259,'Attach QR_XXXXX'!$266:$301,'Attach QR_XXXXX'!$304:$328,'Attach QR_XXXXX'!$338:$338,'Attach QR_XXXXX'!$345:$360,'Attach QR_XXXXX'!$370:$437,'Attach QR_XXXXX'!$443:$445,'Attach QR_XXXXX'!$449:$452</definedName>
    <definedName name="Z_FA33CAB9_FE45_4709_BC11_EBB8931FB6CB_.wvu.Rows" localSheetId="1" hidden="1">Cover!$8:$8</definedName>
    <definedName name="Z_FA33CAB9_FE45_4709_BC11_EBB8931FB6CB_.wvu.Rows" localSheetId="2" hidden="1">'Names of Bidder'!$24:$26</definedName>
    <definedName name="Z_FF9B6397_B68D_474A_9AAF_992AF479A135_.wvu.Cols" localSheetId="23" hidden="1">'Attach 15 '!$H:$H,'Attach 15 '!$JD:$JD,'Attach 15 '!$SZ:$SZ,'Attach 15 '!$ACV:$ACV,'Attach 15 '!$AMR:$AMR,'Attach 15 '!$AWN:$AWN,'Attach 15 '!$BGJ:$BGJ,'Attach 15 '!$BQF:$BQF,'Attach 15 '!$CAB:$CAB,'Attach 15 '!$CJX:$CJX,'Attach 15 '!$CTT:$CTT,'Attach 15 '!$DDP:$DDP,'Attach 15 '!$DNL:$DNL,'Attach 15 '!$DXH:$DXH,'Attach 15 '!$EHD:$EHD,'Attach 15 '!$EQZ:$EQZ,'Attach 15 '!$FAV:$FAV,'Attach 15 '!$FKR:$FKR,'Attach 15 '!$FUN:$FUN,'Attach 15 '!$GEJ:$GEJ,'Attach 15 '!$GOF:$GOF,'Attach 15 '!$GYB:$GYB,'Attach 15 '!$HHX:$HHX,'Attach 15 '!$HRT:$HRT,'Attach 15 '!$IBP:$IBP,'Attach 15 '!$ILL:$ILL,'Attach 15 '!$IVH:$IVH,'Attach 15 '!$JFD:$JFD,'Attach 15 '!$JOZ:$JOZ,'Attach 15 '!$JYV:$JYV,'Attach 15 '!$KIR:$KIR,'Attach 15 '!$KSN:$KSN,'Attach 15 '!$LCJ:$LCJ,'Attach 15 '!$LMF:$LMF,'Attach 15 '!$LWB:$LWB,'Attach 15 '!$MFX:$MFX,'Attach 15 '!$MPT:$MPT,'Attach 15 '!$MZP:$MZP,'Attach 15 '!$NJL:$NJL,'Attach 15 '!$NTH:$NTH,'Attach 15 '!$ODD:$ODD,'Attach 15 '!$OMZ:$OMZ,'Attach 15 '!$OWV:$OWV,'Attach 15 '!$PGR:$PGR,'Attach 15 '!$PQN:$PQN,'Attach 15 '!$QAJ:$QAJ,'Attach 15 '!$QKF:$QKF,'Attach 15 '!$QUB:$QUB,'Attach 15 '!$RDX:$RDX,'Attach 15 '!$RNT:$RNT,'Attach 15 '!$RXP:$RXP,'Attach 15 '!$SHL:$SHL,'Attach 15 '!$SRH:$SRH,'Attach 15 '!$TBD:$TBD,'Attach 15 '!$TKZ:$TKZ,'Attach 15 '!$TUV:$TUV,'Attach 15 '!$UER:$UER,'Attach 15 '!$UON:$UON,'Attach 15 '!$UYJ:$UYJ,'Attach 15 '!$VIF:$VIF,'Attach 15 '!$VSB:$VSB,'Attach 15 '!$WBX:$WBX,'Attach 15 '!$WLT:$WLT,'Attach 15 '!$WVP:$WVP</definedName>
    <definedName name="Z_FF9B6397_B68D_474A_9AAF_992AF479A135_.wvu.Cols" localSheetId="22" hidden="1">'Attach 15 xxxxxx'!$H:$H,'Attach 15 xxxxxx'!$JD:$JD,'Attach 15 xxxxxx'!$SZ:$SZ,'Attach 15 xxxxxx'!$ACV:$ACV,'Attach 15 xxxxxx'!$AMR:$AMR,'Attach 15 xxxxxx'!$AWN:$AWN,'Attach 15 xxxxxx'!$BGJ:$BGJ,'Attach 15 xxxxxx'!$BQF:$BQF,'Attach 15 xxxxxx'!$CAB:$CAB,'Attach 15 xxxxxx'!$CJX:$CJX,'Attach 15 xxxxxx'!$CTT:$CTT,'Attach 15 xxxxxx'!$DDP:$DDP,'Attach 15 xxxxxx'!$DNL:$DNL,'Attach 15 xxxxxx'!$DXH:$DXH,'Attach 15 xxxxxx'!$EHD:$EHD,'Attach 15 xxxxxx'!$EQZ:$EQZ,'Attach 15 xxxxxx'!$FAV:$FAV,'Attach 15 xxxxxx'!$FKR:$FKR,'Attach 15 xxxxxx'!$FUN:$FUN,'Attach 15 xxxxxx'!$GEJ:$GEJ,'Attach 15 xxxxxx'!$GOF:$GOF,'Attach 15 xxxxxx'!$GYB:$GYB,'Attach 15 xxxxxx'!$HHX:$HHX,'Attach 15 xxxxxx'!$HRT:$HRT,'Attach 15 xxxxxx'!$IBP:$IBP,'Attach 15 xxxxxx'!$ILL:$ILL,'Attach 15 xxxxxx'!$IVH:$IVH,'Attach 15 xxxxxx'!$JFD:$JFD,'Attach 15 xxxxxx'!$JOZ:$JOZ,'Attach 15 xxxxxx'!$JYV:$JYV,'Attach 15 xxxxxx'!$KIR:$KIR,'Attach 15 xxxxxx'!$KSN:$KSN,'Attach 15 xxxxxx'!$LCJ:$LCJ,'Attach 15 xxxxxx'!$LMF:$LMF,'Attach 15 xxxxxx'!$LWB:$LWB,'Attach 15 xxxxxx'!$MFX:$MFX,'Attach 15 xxxxxx'!$MPT:$MPT,'Attach 15 xxxxxx'!$MZP:$MZP,'Attach 15 xxxxxx'!$NJL:$NJL,'Attach 15 xxxxxx'!$NTH:$NTH,'Attach 15 xxxxxx'!$ODD:$ODD,'Attach 15 xxxxxx'!$OMZ:$OMZ,'Attach 15 xxxxxx'!$OWV:$OWV,'Attach 15 xxxxxx'!$PGR:$PGR,'Attach 15 xxxxxx'!$PQN:$PQN,'Attach 15 xxxxxx'!$QAJ:$QAJ,'Attach 15 xxxxxx'!$QKF:$QKF,'Attach 15 xxxxxx'!$QUB:$QUB,'Attach 15 xxxxxx'!$RDX:$RDX,'Attach 15 xxxxxx'!$RNT:$RNT,'Attach 15 xxxxxx'!$RXP:$RXP,'Attach 15 xxxxxx'!$SHL:$SHL,'Attach 15 xxxxxx'!$SRH:$SRH,'Attach 15 xxxxxx'!$TBD:$TBD,'Attach 15 xxxxxx'!$TKZ:$TKZ,'Attach 15 xxxxxx'!$TUV:$TUV,'Attach 15 xxxxxx'!$UER:$UER,'Attach 15 xxxxxx'!$UON:$UON,'Attach 15 xxxxxx'!$UYJ:$UYJ,'Attach 15 xxxxxx'!$VIF:$VIF,'Attach 15 xxxxxx'!$VSB:$VSB,'Attach 15 xxxxxx'!$WBX:$WBX,'Attach 15 xxxxxx'!$WLT:$WLT,'Attach 15 xxxxxx'!$WVP:$WVP</definedName>
    <definedName name="Z_FF9B6397_B68D_474A_9AAF_992AF479A135_.wvu.Cols" localSheetId="10" hidden="1">'Attach 5'!$H:$H</definedName>
    <definedName name="Z_FF9B6397_B68D_474A_9AAF_992AF479A135_.wvu.Cols" localSheetId="12" hidden="1">'Attach 6'!$H:$H</definedName>
    <definedName name="Z_FF9B6397_B68D_474A_9AAF_992AF479A135_.wvu.Cols" localSheetId="14" hidden="1">'Attach 9'!$G:$T</definedName>
    <definedName name="Z_FF9B6397_B68D_474A_9AAF_992AF479A135_.wvu.Cols" localSheetId="6" hidden="1">'Attach QR'!$J:$L,'Attach QR'!$R:$S,'Attach QR'!$U:$AW</definedName>
    <definedName name="Z_FF9B6397_B68D_474A_9AAF_992AF479A135_.wvu.Cols" localSheetId="5" hidden="1">'Attach QR_XXXXX'!$J:$L,'Attach QR_XXXXX'!$R:$S,'Attach QR_XXXXX'!$U:$AW</definedName>
    <definedName name="Z_FF9B6397_B68D_474A_9AAF_992AF479A135_.wvu.Cols" localSheetId="2" hidden="1">'Names of Bidder'!$H:$AB</definedName>
    <definedName name="Z_FF9B6397_B68D_474A_9AAF_992AF479A135_.wvu.PrintArea" localSheetId="16" hidden="1">'Attach 10'!$A$1:$E$28</definedName>
    <definedName name="Z_FF9B6397_B68D_474A_9AAF_992AF479A135_.wvu.PrintArea" localSheetId="17" hidden="1">'Attach 11'!$A$1:$E$31</definedName>
    <definedName name="Z_FF9B6397_B68D_474A_9AAF_992AF479A135_.wvu.PrintArea" localSheetId="18" hidden="1">'Attach 12'!$A$1:$E$110</definedName>
    <definedName name="Z_FF9B6397_B68D_474A_9AAF_992AF479A135_.wvu.PrintArea" localSheetId="19" hidden="1">'Attach 13'!$A$1:$E$29</definedName>
    <definedName name="Z_FF9B6397_B68D_474A_9AAF_992AF479A135_.wvu.PrintArea" localSheetId="20" hidden="1">'Attach 14'!$A$1:$E$29</definedName>
    <definedName name="Z_FF9B6397_B68D_474A_9AAF_992AF479A135_.wvu.PrintArea" localSheetId="21" hidden="1">'Attach 14-IP'!$A$8:$I$221</definedName>
    <definedName name="Z_FF9B6397_B68D_474A_9AAF_992AF479A135_.wvu.PrintArea" localSheetId="23" hidden="1">'Attach 15 '!$A$1:$E$88</definedName>
    <definedName name="Z_FF9B6397_B68D_474A_9AAF_992AF479A135_.wvu.PrintArea" localSheetId="22" hidden="1">'Attach 15 xxxxxx'!$A$1:$E$71</definedName>
    <definedName name="Z_FF9B6397_B68D_474A_9AAF_992AF479A135_.wvu.PrintArea" localSheetId="24" hidden="1">'Attach 16'!$A$1:$L$93</definedName>
    <definedName name="Z_FF9B6397_B68D_474A_9AAF_992AF479A135_.wvu.PrintArea" localSheetId="25" hidden="1">'Attach 17'!$A$1:$E$30</definedName>
    <definedName name="Z_FF9B6397_B68D_474A_9AAF_992AF479A135_.wvu.PrintArea" localSheetId="26" hidden="1">'Attach 18'!$A$1:$E$29</definedName>
    <definedName name="Z_FF9B6397_B68D_474A_9AAF_992AF479A135_.wvu.PrintArea" localSheetId="27" hidden="1">'Attach 19'!$A$1:$E$31</definedName>
    <definedName name="Z_FF9B6397_B68D_474A_9AAF_992AF479A135_.wvu.PrintArea" localSheetId="3" hidden="1">'Attach 3(JV)'!$A$1:$E$28</definedName>
    <definedName name="Z_FF9B6397_B68D_474A_9AAF_992AF479A135_.wvu.PrintArea" localSheetId="4" hidden="1">'Attach 3(QR)'!$A$1:$E$25</definedName>
    <definedName name="Z_FF9B6397_B68D_474A_9AAF_992AF479A135_.wvu.PrintArea" localSheetId="7" hidden="1">'Attach 4'!$A$1:$E$25</definedName>
    <definedName name="Z_FF9B6397_B68D_474A_9AAF_992AF479A135_.wvu.PrintArea" localSheetId="8" hidden="1">'Attach 4 (A)'!$A$1:$E$27</definedName>
    <definedName name="Z_FF9B6397_B68D_474A_9AAF_992AF479A135_.wvu.PrintArea" localSheetId="9" hidden="1">'Attach 4 (B)'!$A$1:$E$26</definedName>
    <definedName name="Z_FF9B6397_B68D_474A_9AAF_992AF479A135_.wvu.PrintArea" localSheetId="10" hidden="1">'Attach 5'!$A$1:$E$34</definedName>
    <definedName name="Z_FF9B6397_B68D_474A_9AAF_992AF479A135_.wvu.PrintArea" localSheetId="11" hidden="1">'Attach 5 (A)'!$A$1:$E$28</definedName>
    <definedName name="Z_FF9B6397_B68D_474A_9AAF_992AF479A135_.wvu.PrintArea" localSheetId="12" hidden="1">'Attach 6'!$A$1:$E$28</definedName>
    <definedName name="Z_FF9B6397_B68D_474A_9AAF_992AF479A135_.wvu.PrintArea" localSheetId="13" hidden="1">'Attach 7'!$A$1:$E$28</definedName>
    <definedName name="Z_FF9B6397_B68D_474A_9AAF_992AF479A135_.wvu.PrintArea" localSheetId="14" hidden="1">'Attach 9'!$A$1:$F$61</definedName>
    <definedName name="Z_FF9B6397_B68D_474A_9AAF_992AF479A135_.wvu.PrintArea" localSheetId="6" hidden="1">'Attach QR'!$A$1:$I$500</definedName>
    <definedName name="Z_FF9B6397_B68D_474A_9AAF_992AF479A135_.wvu.PrintArea" localSheetId="5" hidden="1">'Attach QR_XXXXX'!$A$1:$I$480</definedName>
    <definedName name="Z_FF9B6397_B68D_474A_9AAF_992AF479A135_.wvu.PrintArea" localSheetId="28" hidden="1">'Bid Form 1st Envelope '!$A$1:$F$124</definedName>
    <definedName name="Z_FF9B6397_B68D_474A_9AAF_992AF479A135_.wvu.PrintArea" localSheetId="2" hidden="1">'Names of Bidder'!$B$1:$D$32</definedName>
    <definedName name="Z_FF9B6397_B68D_474A_9AAF_992AF479A135_.wvu.PrintTitles" localSheetId="18" hidden="1">'Attach 12'!#REF!</definedName>
    <definedName name="Z_FF9B6397_B68D_474A_9AAF_992AF479A135_.wvu.PrintTitles" localSheetId="14" hidden="1">'Attach 9'!$19:$19</definedName>
    <definedName name="Z_FF9B6397_B68D_474A_9AAF_992AF479A135_.wvu.Rows" localSheetId="23" hidden="1">'Attach 15 '!$16:$16,'Attach 15 '!$23:$23</definedName>
    <definedName name="Z_FF9B6397_B68D_474A_9AAF_992AF479A135_.wvu.Rows" localSheetId="22" hidden="1">'Attach 15 xxxxxx'!$15:$15</definedName>
    <definedName name="Z_FF9B6397_B68D_474A_9AAF_992AF479A135_.wvu.Rows" localSheetId="24" hidden="1">'Attach 16'!$44:$44</definedName>
    <definedName name="Z_FF9B6397_B68D_474A_9AAF_992AF479A135_.wvu.Rows" localSheetId="25" hidden="1">'Attach 17'!$26:$26,'Attach 17'!$32:$209</definedName>
    <definedName name="Z_FF9B6397_B68D_474A_9AAF_992AF479A135_.wvu.Rows" localSheetId="27" hidden="1">'Attach 19'!$13:$13,'Attach 19'!$20:$28</definedName>
    <definedName name="Z_FF9B6397_B68D_474A_9AAF_992AF479A135_.wvu.Rows" localSheetId="10" hidden="1">'Attach 5'!$4:$4,'Attach 5'!$32:$32</definedName>
    <definedName name="Z_FF9B6397_B68D_474A_9AAF_992AF479A135_.wvu.Rows" localSheetId="6" hidden="1">'Attach QR'!$33:$36,'Attach QR'!$58:$96,'Attach QR'!$98:$101,'Attach QR'!$121:$124,'Attach QR'!$162:$166,'Attach QR'!$174:$230,'Attach QR'!$231:$234,'Attach QR'!$274:$279,'Attach QR'!$286:$321,'Attach QR'!$324:$346,'Attach QR'!$358:$358,'Attach QR'!$365:$380,'Attach QR'!$383:$383,'Attach QR'!$390:$457,'Attach QR'!$459:$460,'Attach QR'!$463:$465,'Attach QR'!$469:$472</definedName>
    <definedName name="Z_FF9B6397_B68D_474A_9AAF_992AF479A135_.wvu.Rows" localSheetId="5" hidden="1">'Attach QR_XXXXX'!$33:$36,'Attach QR_XXXXX'!$58:$96,'Attach QR_XXXXX'!$98:$101,'Attach QR_XXXXX'!$121:$124,'Attach QR_XXXXX'!$162:$166,'Attach QR_XXXXX'!$174:$209,'Attach QR_XXXXX'!$211:$301,'Attach QR_XXXXX'!$304:$326,'Attach QR_XXXXX'!$338:$338,'Attach QR_XXXXX'!$345:$360,'Attach QR_XXXXX'!$363:$363,'Attach QR_XXXXX'!$370:$437,'Attach QR_XXXXX'!$439:$440,'Attach QR_XXXXX'!$443:$445,'Attach QR_XXXXX'!$449:$452</definedName>
    <definedName name="Z_FF9B6397_B68D_474A_9AAF_992AF479A135_.wvu.Rows" localSheetId="28" hidden="1">'Bid Form 1st Envelope '!$22:$24</definedName>
    <definedName name="Z_FF9B6397_B68D_474A_9AAF_992AF479A135_.wvu.Rows" localSheetId="1" hidden="1">Cover!$8:$8</definedName>
    <definedName name="Z_FF9B6397_B68D_474A_9AAF_992AF479A135_.wvu.Rows" localSheetId="2" hidden="1">'Names of Bidder'!$14:$17,'Names of Bidder'!$19:$22,'Names of Bidder'!$24:$26</definedName>
  </definedNames>
  <calcPr calcId="191029"/>
  <customWorkbookViews>
    <customWorkbookView name="AAKASH KHANDELWAL {Aakash Khandelwal} - Personal View" guid="{FF9B6397-B68D-474A-9AAF-992AF479A135}" mergeInterval="0" personalView="1" maximized="1" xWindow="-8" yWindow="-8" windowWidth="1936" windowHeight="1056" tabRatio="863" activeSheetId="2" showComments="commIndAndComment"/>
    <customWorkbookView name="Kapil Mandil {कपिल मंडिल} - Personal View" guid="{87612620-3630-456B-A735-C29A43561018}" mergeInterval="0" personalView="1" maximized="1" xWindow="-9" yWindow="-9" windowWidth="1938" windowHeight="1048" tabRatio="863" activeSheetId="29"/>
    <customWorkbookView name="Adil Iqbal Khan {Adil Iqbal Khan} - Personal View" guid="{7148ADD8-DD15-4E3E-8637-116D155CB37A}" mergeInterval="0" personalView="1" maximized="1" xWindow="-9" yWindow="-9" windowWidth="1938" windowHeight="1048" tabRatio="863" activeSheetId="2"/>
    <customWorkbookView name="Rahul . {राहुल} - Personal View" guid="{E6A95398-76DE-4E8F-A7DA-FB50981C5C19}" mergeInterval="0" personalView="1" xWindow="960" windowWidth="960" windowHeight="1040" tabRatio="863" activeSheetId="6"/>
    <customWorkbookView name="Rahul kumar - Personal View" guid="{3A9A4658-0506-4EA2-8800-91A33CC724CB}" mergeInterval="0" personalView="1" maximized="1" xWindow="-8" yWindow="-8" windowWidth="1382" windowHeight="744" tabRatio="863" activeSheetId="29"/>
    <customWorkbookView name="Rahul {Rahul} - Personal View" guid="{F80E5273-5F89-42D0-8059-39B4DAA26485}" mergeInterval="0" personalView="1" maximized="1" xWindow="-8" yWindow="-8" windowWidth="1936" windowHeight="1056" tabRatio="863" activeSheetId="29"/>
    <customWorkbookView name="Neeraj Kumar {नीरज कुमार} - Personal View" guid="{073677CF-5E9E-429E-9C1F-055126F3C8DC}" mergeInterval="0" personalView="1" maximized="1" xWindow="-8" yWindow="-8" windowWidth="1936" windowHeight="1056" tabRatio="863" activeSheetId="29"/>
    <customWorkbookView name="Ankit Vaishnav {Ankit Vaishnav} - Personal View" guid="{4B244927-9C7A-42F5-AAF5-ADC353C736FE}" mergeInterval="0" personalView="1" maximized="1" windowWidth="1436" windowHeight="674" tabRatio="863" activeSheetId="6"/>
    <customWorkbookView name="60003018 - Personal View" guid="{13074202-7653-40A0-B9BF-16D1589728A2}" mergeInterval="0" personalView="1" maximized="1" windowWidth="1362" windowHeight="522" tabRatio="863" activeSheetId="29" showComments="commIndAndComment"/>
    <customWorkbookView name="PARVINDER - Personal View" guid="{B4BE0CEE-465A-40B9-8268-D354BC993C36}" mergeInterval="0" personalView="1" maximized="1" xWindow="-8" yWindow="-8" windowWidth="1382" windowHeight="744" tabRatio="929" activeSheetId="17"/>
    <customWorkbookView name="60003099 - Personal View" guid="{89D1B684-1876-468F-8D99-45DA6BBF39C7}" mergeInterval="0" personalView="1" maximized="1" windowWidth="1276" windowHeight="798" tabRatio="924" activeSheetId="29"/>
    <customWorkbookView name="Manuji Chaubey {मनुजी चौबे} - Personal View" guid="{EC8792F6-94EB-40FE-A69E-3F2E55E190BC}" mergeInterval="0" personalView="1" maximized="1" windowWidth="1362" windowHeight="543" tabRatio="924" activeSheetId="29"/>
    <customWorkbookView name="Pankaj Pandey {पंकज पांडे} - Personal View" guid="{9E565B0E-8A1D-4C38-9278-F5233F8D5014}" mergeInterval="0" personalView="1" maximized="1" windowWidth="1362" windowHeight="492" tabRatio="924" activeSheetId="29"/>
    <customWorkbookView name="Manuji Chaubey - Personal View" guid="{B3AA1F62-F1E5-4DDF-B9C9-D54D9BFF6A2A}" mergeInterval="0" personalView="1" maximized="1" windowWidth="1362" windowHeight="553" tabRatio="960" activeSheetId="29"/>
    <customWorkbookView name="01192 - Personal View" guid="{43BCBF1E-CDCF-4541-8D79-87EDCECBC1FD}" mergeInterval="0" personalView="1" maximized="1" xWindow="1" yWindow="1" windowWidth="1362" windowHeight="538" tabRatio="725" activeSheetId="2"/>
    <customWorkbookView name="admin - Personal View" guid="{244B8F7F-C84C-4134-A8A5-723A75D45FC2}" mergeInterval="0" personalView="1" maximized="1" xWindow="1" yWindow="1" windowWidth="1024" windowHeight="438" tabRatio="960" activeSheetId="2"/>
    <customWorkbookView name="20587 - Personal View" guid="{DC28ED1E-3E35-4094-9C2B-5C0A1C1D459C}" mergeInterval="0" personalView="1" maximized="1" xWindow="1" yWindow="1" windowWidth="1362" windowHeight="538" tabRatio="960"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01758 - Personal View" guid="{7A122CCC-B984-47E9-88CF-89418CB24A21}" mergeInterval="0" personalView="1" maximized="1" windowWidth="1020" windowHeight="622" tabRatio="959" activeSheetId="29"/>
    <customWorkbookView name="RK Shinde - Personal View" guid="{A667ED77-8424-4D1C-8A46-14ECA26AEC7D}" mergeInterval="0" personalView="1" maximized="1" windowWidth="1362" windowHeight="483" tabRatio="960" activeSheetId="2"/>
    <customWorkbookView name="60001959 - Personal View" guid="{101E340E-5624-46EF-AADB-2F62C21B5295}" mergeInterval="0" personalView="1" maximized="1" windowWidth="1362" windowHeight="553" tabRatio="924" activeSheetId="25"/>
    <customWorkbookView name="Venkatesh Karri {वेंकटेश कर्री} - Personal View" guid="{0B94E550-FB49-4D0D-BCDB-8811C4A584DD}" mergeInterval="0" personalView="1" maximized="1" windowWidth="1362" windowHeight="542" tabRatio="924" activeSheetId="2" showComments="commIndAndComment"/>
    <customWorkbookView name="Parvinder Malik {परविंदर मलिक} - Personal View" guid="{A966316B-6DBC-467B-B4AD-0F6D41569056}" mergeInterval="0" personalView="1" maximized="1" windowWidth="1362" windowHeight="442" tabRatio="863" activeSheetId="29"/>
    <customWorkbookView name="Satendra Singh Sengar {सतेन्द्र सिंह सेंगर} - Personal View" guid="{FA33CAB9-FE45-4709-BC11-EBB8931FB6CB}" mergeInterval="0" personalView="1" maximized="1" windowWidth="1916" windowHeight="854" tabRatio="863" activeSheetId="29"/>
    <customWorkbookView name="Umesh Kumar Yadav {उमेश कुमार यादव} - Personal View" guid="{955D6481-897E-48CA-BB0D-D704C8664312}" mergeInterval="0" personalView="1" maximized="1" windowWidth="1916" windowHeight="814" tabRatio="863" activeSheetId="29" showComments="commIndAndComment"/>
    <customWorkbookView name="Neelam Singh {नीलम सिंह} - Personal View" guid="{02C24E46-CB1A-4A64-AFE8-BC568DF970F3}" mergeInterval="0" personalView="1" maximized="1" xWindow="-8" yWindow="-8" windowWidth="1936" windowHeight="1056" tabRatio="863" activeSheetId="29"/>
    <customWorkbookView name="Vakati Silpa {वाकाटि शिल्पा} - Personal View" guid="{C79C1CD9-4A94-4E49-9636-E3F3929B38E1}" mergeInterval="0" personalView="1" maximized="1" xWindow="-9" yWindow="-9" windowWidth="1938" windowHeight="1048" tabRatio="863" activeSheetId="29"/>
    <customWorkbookView name="Jasminder Singh Bhatia {जसमिंदर सिंह} - Personal View" guid="{0175966B-AA50-423F-A437-51E01252DE14}" mergeInterval="0" personalView="1" maximized="1" xWindow="-8" yWindow="-8" windowWidth="1936" windowHeight="1056" tabRatio="8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5" i="29" l="1"/>
  <c r="B54" i="29"/>
  <c r="B53" i="29"/>
  <c r="B52" i="29"/>
  <c r="B2" i="2" l="1"/>
  <c r="A1" i="2"/>
  <c r="F1" i="2"/>
  <c r="B49" i="29"/>
  <c r="B51" i="29"/>
  <c r="B50" i="29"/>
  <c r="N19" i="7" l="1"/>
  <c r="B21" i="7"/>
  <c r="B20" i="7"/>
  <c r="B19" i="7"/>
  <c r="B192" i="7" l="1"/>
  <c r="B135" i="7"/>
  <c r="F128" i="7"/>
  <c r="F129" i="7"/>
  <c r="F127" i="7"/>
  <c r="F126" i="7"/>
  <c r="F130" i="7" s="1"/>
  <c r="D476" i="7"/>
  <c r="AO443" i="7"/>
  <c r="B411" i="7"/>
  <c r="A411" i="7"/>
  <c r="A412" i="7" s="1"/>
  <c r="A413" i="7" s="1"/>
  <c r="A414" i="7" s="1"/>
  <c r="A415" i="7" s="1"/>
  <c r="A416" i="7" s="1"/>
  <c r="H407" i="7"/>
  <c r="F407" i="7"/>
  <c r="D407" i="7"/>
  <c r="D405" i="7"/>
  <c r="B398" i="7"/>
  <c r="A398" i="7"/>
  <c r="A399" i="7" s="1"/>
  <c r="A400" i="7" s="1"/>
  <c r="A401" i="7" s="1"/>
  <c r="A402" i="7" s="1"/>
  <c r="A403" i="7" s="1"/>
  <c r="H394" i="7"/>
  <c r="F394" i="7"/>
  <c r="D394" i="7"/>
  <c r="D392" i="7"/>
  <c r="A384" i="7"/>
  <c r="A385" i="7" s="1"/>
  <c r="A386" i="7" s="1"/>
  <c r="A387" i="7" s="1"/>
  <c r="A388" i="7" s="1"/>
  <c r="A389" i="7" s="1"/>
  <c r="H380" i="7"/>
  <c r="F380" i="7"/>
  <c r="D380" i="7"/>
  <c r="D378" i="7"/>
  <c r="A370" i="7"/>
  <c r="A371" i="7" s="1"/>
  <c r="A372" i="7" s="1"/>
  <c r="A373" i="7" s="1"/>
  <c r="A374" i="7" s="1"/>
  <c r="A375" i="7" s="1"/>
  <c r="H366" i="7"/>
  <c r="F366" i="7"/>
  <c r="D366" i="7"/>
  <c r="D364" i="7"/>
  <c r="H272" i="7"/>
  <c r="H270" i="7"/>
  <c r="B246" i="7"/>
  <c r="H241" i="7"/>
  <c r="F241" i="7"/>
  <c r="F124" i="7"/>
  <c r="F123" i="7"/>
  <c r="F122" i="7"/>
  <c r="F240" i="7" s="1"/>
  <c r="D43" i="7"/>
  <c r="A21" i="7"/>
  <c r="A20" i="7"/>
  <c r="A19" i="7"/>
  <c r="N18" i="7"/>
  <c r="A18" i="7"/>
  <c r="F11" i="7"/>
  <c r="F10" i="7"/>
  <c r="F9" i="7"/>
  <c r="F8" i="7"/>
  <c r="A8" i="7"/>
  <c r="F7" i="7"/>
  <c r="A7" i="7"/>
  <c r="H130" i="7" l="1"/>
  <c r="F238" i="7"/>
  <c r="H238" i="7"/>
  <c r="H239" i="7"/>
  <c r="F239" i="7"/>
  <c r="H240" i="7"/>
  <c r="E74" i="24" l="1"/>
  <c r="E12" i="24"/>
  <c r="E11" i="24"/>
  <c r="E10" i="24"/>
  <c r="A9" i="24"/>
  <c r="E8" i="24"/>
  <c r="A8" i="24"/>
  <c r="E7" i="24"/>
  <c r="F7" i="15" l="1"/>
  <c r="F8" i="15"/>
  <c r="F9" i="15"/>
  <c r="F10" i="15"/>
  <c r="F11" i="15"/>
  <c r="B48" i="29" l="1"/>
  <c r="B47" i="29" l="1"/>
  <c r="B46" i="29"/>
  <c r="B45" i="29" l="1"/>
  <c r="A43" i="22" l="1"/>
  <c r="D23" i="29" l="1"/>
  <c r="C15" i="29"/>
  <c r="B17" i="29"/>
  <c r="E71" i="23" l="1"/>
  <c r="B71" i="23"/>
  <c r="E70" i="23"/>
  <c r="B70" i="23"/>
  <c r="E64" i="23"/>
  <c r="B12" i="23"/>
  <c r="E11" i="23"/>
  <c r="B11" i="23"/>
  <c r="E10" i="23"/>
  <c r="B10" i="23"/>
  <c r="E9" i="23"/>
  <c r="B9" i="23"/>
  <c r="E25" i="23" s="1"/>
  <c r="E8" i="23"/>
  <c r="A8" i="23"/>
  <c r="E7" i="23"/>
  <c r="A1" i="30" l="1"/>
  <c r="A8" i="30" s="1"/>
  <c r="B8" i="30" s="1"/>
  <c r="D8" i="30" s="1"/>
  <c r="C1" i="29"/>
  <c r="A8" i="29"/>
  <c r="A9" i="29"/>
  <c r="A10" i="29"/>
  <c r="A11" i="29"/>
  <c r="A12" i="29"/>
  <c r="B21" i="29"/>
  <c r="AD21" i="29"/>
  <c r="B25" i="29"/>
  <c r="AD25" i="29"/>
  <c r="B26" i="29"/>
  <c r="H26" i="29"/>
  <c r="B28" i="29"/>
  <c r="B29" i="29"/>
  <c r="B30" i="29"/>
  <c r="B31" i="29"/>
  <c r="B32" i="29"/>
  <c r="B33" i="29"/>
  <c r="B34" i="29"/>
  <c r="B35" i="29"/>
  <c r="B36" i="29"/>
  <c r="B37" i="29"/>
  <c r="B38" i="29"/>
  <c r="B39" i="29"/>
  <c r="B40" i="29"/>
  <c r="B41" i="29"/>
  <c r="B42" i="29"/>
  <c r="B43" i="29"/>
  <c r="B44" i="29"/>
  <c r="I123" i="29"/>
  <c r="A124" i="29" s="1"/>
  <c r="E7" i="28"/>
  <c r="E8" i="28"/>
  <c r="E9" i="28"/>
  <c r="E10" i="28"/>
  <c r="E11" i="28"/>
  <c r="E7" i="27"/>
  <c r="E8" i="27"/>
  <c r="E9" i="27"/>
  <c r="E10" i="27"/>
  <c r="E11" i="27"/>
  <c r="Z2" i="26"/>
  <c r="D7" i="26"/>
  <c r="D38" i="26" s="1"/>
  <c r="A8" i="26"/>
  <c r="D8" i="26"/>
  <c r="D67" i="26" s="1"/>
  <c r="D9" i="26"/>
  <c r="D40" i="26" s="1"/>
  <c r="D10" i="26"/>
  <c r="D41" i="26" s="1"/>
  <c r="D11" i="26"/>
  <c r="D42" i="26" s="1"/>
  <c r="A38" i="26"/>
  <c r="A39" i="26"/>
  <c r="B40" i="26"/>
  <c r="B41" i="26"/>
  <c r="B42" i="26"/>
  <c r="B43" i="26"/>
  <c r="A66" i="26"/>
  <c r="A67" i="26"/>
  <c r="B68" i="26"/>
  <c r="B69" i="26"/>
  <c r="B70" i="26"/>
  <c r="B71" i="26"/>
  <c r="G7" i="25"/>
  <c r="G177" i="25" s="1"/>
  <c r="G8" i="25"/>
  <c r="G101" i="25" s="1"/>
  <c r="G9" i="25"/>
  <c r="G179" i="25" s="1"/>
  <c r="G10" i="25"/>
  <c r="G103" i="25" s="1"/>
  <c r="G11" i="25"/>
  <c r="G181" i="25" s="1"/>
  <c r="B20" i="25"/>
  <c r="L94" i="25"/>
  <c r="A100" i="25"/>
  <c r="L171" i="25"/>
  <c r="A177" i="25"/>
  <c r="A35" i="22"/>
  <c r="A36" i="22"/>
  <c r="A37" i="22"/>
  <c r="A38" i="22"/>
  <c r="A39" i="22"/>
  <c r="F197" i="22"/>
  <c r="F198" i="22"/>
  <c r="E7" i="21"/>
  <c r="E8" i="21"/>
  <c r="E9" i="21"/>
  <c r="E10" i="21"/>
  <c r="E11" i="21"/>
  <c r="E7" i="20"/>
  <c r="E8" i="20"/>
  <c r="E9" i="20"/>
  <c r="E10" i="20"/>
  <c r="E11" i="20"/>
  <c r="D7" i="19"/>
  <c r="D8" i="19"/>
  <c r="D9" i="19"/>
  <c r="D10" i="19"/>
  <c r="D11" i="19"/>
  <c r="D7" i="18"/>
  <c r="D8" i="18"/>
  <c r="D9" i="18"/>
  <c r="D10" i="18"/>
  <c r="D11" i="18"/>
  <c r="E7" i="17"/>
  <c r="E8" i="17"/>
  <c r="E9" i="17"/>
  <c r="E10" i="17"/>
  <c r="E11" i="17"/>
  <c r="E7" i="14"/>
  <c r="E8" i="14"/>
  <c r="E9" i="14"/>
  <c r="E10" i="14"/>
  <c r="E11" i="14"/>
  <c r="E7" i="13"/>
  <c r="E8" i="13"/>
  <c r="E9" i="13"/>
  <c r="E10" i="13"/>
  <c r="E11" i="13"/>
  <c r="A32" i="13"/>
  <c r="D7" i="12"/>
  <c r="D8" i="12"/>
  <c r="D9" i="12"/>
  <c r="D10" i="12"/>
  <c r="D11" i="12"/>
  <c r="D7" i="11"/>
  <c r="D8" i="11"/>
  <c r="D9" i="11"/>
  <c r="D10" i="11"/>
  <c r="D11" i="11"/>
  <c r="E7" i="10"/>
  <c r="E8" i="10"/>
  <c r="E9" i="10"/>
  <c r="E10" i="10"/>
  <c r="E11" i="10"/>
  <c r="D7" i="9"/>
  <c r="D8" i="9"/>
  <c r="D9" i="9"/>
  <c r="D10" i="9"/>
  <c r="D11" i="9"/>
  <c r="E7" i="8"/>
  <c r="E8" i="8"/>
  <c r="E9" i="8"/>
  <c r="E10" i="8"/>
  <c r="E11" i="8"/>
  <c r="H18" i="8"/>
  <c r="I18" i="8"/>
  <c r="H19" i="8"/>
  <c r="H26" i="8" s="1"/>
  <c r="I19" i="8"/>
  <c r="H20" i="8"/>
  <c r="I20" i="8"/>
  <c r="H21" i="8"/>
  <c r="I21" i="8"/>
  <c r="H22" i="8"/>
  <c r="I22" i="8"/>
  <c r="H23" i="8"/>
  <c r="I23" i="8"/>
  <c r="H24" i="8"/>
  <c r="I24" i="8"/>
  <c r="H25" i="8"/>
  <c r="I25" i="8"/>
  <c r="F26" i="8"/>
  <c r="G26" i="8"/>
  <c r="F7" i="6"/>
  <c r="F8" i="6"/>
  <c r="F9" i="6"/>
  <c r="F10" i="6"/>
  <c r="F11" i="6"/>
  <c r="A18" i="6"/>
  <c r="N18" i="6"/>
  <c r="B19" i="6"/>
  <c r="A19" i="6" s="1"/>
  <c r="N19" i="6"/>
  <c r="B20" i="6"/>
  <c r="A20" i="6" s="1"/>
  <c r="B21" i="6"/>
  <c r="A21" i="6" s="1"/>
  <c r="D43" i="6"/>
  <c r="F122" i="6"/>
  <c r="F123" i="6"/>
  <c r="F124" i="6"/>
  <c r="F130" i="6"/>
  <c r="H130" i="6"/>
  <c r="B135" i="6"/>
  <c r="F221" i="6"/>
  <c r="B226" i="6"/>
  <c r="H250" i="6"/>
  <c r="H252" i="6"/>
  <c r="D344" i="6"/>
  <c r="A350" i="6"/>
  <c r="A351" i="6" s="1"/>
  <c r="A352" i="6" s="1"/>
  <c r="A353" i="6" s="1"/>
  <c r="A354" i="6" s="1"/>
  <c r="A355" i="6" s="1"/>
  <c r="B350" i="6"/>
  <c r="D358" i="6"/>
  <c r="A364" i="6"/>
  <c r="A365" i="6" s="1"/>
  <c r="A366" i="6" s="1"/>
  <c r="A367" i="6" s="1"/>
  <c r="A368" i="6" s="1"/>
  <c r="A369" i="6" s="1"/>
  <c r="D372" i="6"/>
  <c r="A378" i="6"/>
  <c r="A379" i="6" s="1"/>
  <c r="A380" i="6" s="1"/>
  <c r="A381" i="6" s="1"/>
  <c r="A382" i="6" s="1"/>
  <c r="A383" i="6" s="1"/>
  <c r="B378" i="6"/>
  <c r="D385" i="6"/>
  <c r="A391" i="6"/>
  <c r="A392" i="6" s="1"/>
  <c r="A393" i="6" s="1"/>
  <c r="A394" i="6" s="1"/>
  <c r="A395" i="6" s="1"/>
  <c r="A396" i="6" s="1"/>
  <c r="B391" i="6"/>
  <c r="AO423" i="6"/>
  <c r="D456" i="6"/>
  <c r="E7" i="5"/>
  <c r="E8" i="5"/>
  <c r="E9" i="5"/>
  <c r="E10" i="5"/>
  <c r="E11" i="5"/>
  <c r="A1" i="4"/>
  <c r="A1" i="28" s="1"/>
  <c r="Z1" i="4"/>
  <c r="AT1" i="4"/>
  <c r="I1" i="7" s="1"/>
  <c r="A3" i="4"/>
  <c r="A15" i="19" s="1"/>
  <c r="Z8" i="4"/>
  <c r="A8" i="4" s="1"/>
  <c r="A8" i="17" s="1"/>
  <c r="B9" i="4"/>
  <c r="D387" i="6" s="1"/>
  <c r="B10" i="4"/>
  <c r="B10" i="19" s="1"/>
  <c r="B11" i="4"/>
  <c r="B12" i="4"/>
  <c r="A14" i="4"/>
  <c r="B17" i="4"/>
  <c r="B102" i="25" s="1"/>
  <c r="H114" i="25" s="1"/>
  <c r="B18" i="4"/>
  <c r="B103" i="25" s="1"/>
  <c r="B19" i="4"/>
  <c r="B104" i="25" s="1"/>
  <c r="B20" i="4"/>
  <c r="B105" i="25" s="1"/>
  <c r="B24" i="4"/>
  <c r="B116" i="19" s="1"/>
  <c r="E24" i="4"/>
  <c r="E116" i="19" s="1"/>
  <c r="AA24" i="4"/>
  <c r="B25" i="4"/>
  <c r="E25" i="4"/>
  <c r="E117" i="19" s="1"/>
  <c r="AA25" i="4"/>
  <c r="B1" i="3"/>
  <c r="B2" i="3"/>
  <c r="AA6" i="3"/>
  <c r="Z2" i="4" s="1"/>
  <c r="B7" i="3"/>
  <c r="B9" i="3"/>
  <c r="A7" i="4" s="1"/>
  <c r="B10" i="3"/>
  <c r="B14" i="3"/>
  <c r="B15" i="3"/>
  <c r="E24" i="3"/>
  <c r="A3" i="23"/>
  <c r="B3" i="2"/>
  <c r="A1" i="23" s="1"/>
  <c r="B12" i="17" l="1"/>
  <c r="B12" i="19"/>
  <c r="B11" i="28"/>
  <c r="B11" i="19"/>
  <c r="A16" i="15"/>
  <c r="H129" i="6"/>
  <c r="H221" i="6"/>
  <c r="C480" i="6"/>
  <c r="B117" i="19"/>
  <c r="B22" i="5"/>
  <c r="B21" i="17"/>
  <c r="E1" i="24"/>
  <c r="F1" i="15"/>
  <c r="I26" i="8"/>
  <c r="A18" i="8" s="1"/>
  <c r="E25" i="10"/>
  <c r="F51" i="15"/>
  <c r="D26" i="12"/>
  <c r="F50" i="15"/>
  <c r="A3" i="20"/>
  <c r="E1" i="23"/>
  <c r="D68" i="26"/>
  <c r="E1" i="17"/>
  <c r="E1" i="27"/>
  <c r="E1" i="28"/>
  <c r="B9" i="10"/>
  <c r="B9" i="25"/>
  <c r="H20" i="25" s="1"/>
  <c r="B9" i="5"/>
  <c r="B26" i="9"/>
  <c r="C104" i="29"/>
  <c r="B25" i="21"/>
  <c r="B30" i="26"/>
  <c r="B58" i="26" s="1"/>
  <c r="B86" i="26" s="1"/>
  <c r="B22" i="8"/>
  <c r="B27" i="13"/>
  <c r="B50" i="13" s="1"/>
  <c r="D360" i="6"/>
  <c r="E1" i="18"/>
  <c r="B30" i="18"/>
  <c r="B25" i="27"/>
  <c r="B9" i="11"/>
  <c r="B9" i="26"/>
  <c r="E1" i="4"/>
  <c r="B92" i="25"/>
  <c r="B246" i="25" s="1"/>
  <c r="B9" i="27"/>
  <c r="B11" i="27"/>
  <c r="B11" i="15"/>
  <c r="A8" i="13"/>
  <c r="E24" i="27"/>
  <c r="A8" i="25"/>
  <c r="E24" i="21"/>
  <c r="B11" i="8"/>
  <c r="B11" i="14"/>
  <c r="B11" i="20"/>
  <c r="A8" i="14"/>
  <c r="B11" i="13"/>
  <c r="B25" i="20"/>
  <c r="B11" i="6"/>
  <c r="F127" i="6"/>
  <c r="H219" i="6"/>
  <c r="E22" i="14"/>
  <c r="B11" i="5"/>
  <c r="B11" i="25"/>
  <c r="B11" i="17"/>
  <c r="A8" i="6"/>
  <c r="B11" i="21"/>
  <c r="B11" i="9"/>
  <c r="B11" i="12"/>
  <c r="F219" i="6"/>
  <c r="H128" i="6"/>
  <c r="E21" i="17"/>
  <c r="B11" i="18"/>
  <c r="A8" i="11"/>
  <c r="B11" i="10"/>
  <c r="B11" i="26"/>
  <c r="B11" i="11"/>
  <c r="B24" i="27"/>
  <c r="F360" i="6"/>
  <c r="B33" i="11"/>
  <c r="B70" i="11" s="1"/>
  <c r="B107" i="11" s="1"/>
  <c r="B10" i="28"/>
  <c r="B26" i="13"/>
  <c r="B49" i="13" s="1"/>
  <c r="D30" i="18"/>
  <c r="E23" i="5"/>
  <c r="B29" i="26"/>
  <c r="B57" i="26" s="1"/>
  <c r="B85" i="26" s="1"/>
  <c r="B12" i="15"/>
  <c r="B10" i="20"/>
  <c r="B10" i="10"/>
  <c r="B10" i="6"/>
  <c r="C103" i="29"/>
  <c r="E27" i="13"/>
  <c r="E50" i="13" s="1"/>
  <c r="B21" i="8"/>
  <c r="B10" i="12"/>
  <c r="B24" i="10"/>
  <c r="F346" i="6"/>
  <c r="B50" i="15"/>
  <c r="B29" i="18"/>
  <c r="B10" i="18"/>
  <c r="B91" i="25"/>
  <c r="B168" i="25" s="1"/>
  <c r="B10" i="8"/>
  <c r="C479" i="6"/>
  <c r="F387" i="6"/>
  <c r="B12" i="11"/>
  <c r="B22" i="14"/>
  <c r="B24" i="21"/>
  <c r="B6" i="29"/>
  <c r="AI9" i="29" s="1"/>
  <c r="B23" i="14"/>
  <c r="B24" i="20"/>
  <c r="F374" i="6"/>
  <c r="G102" i="25"/>
  <c r="B51" i="15"/>
  <c r="B26" i="12"/>
  <c r="B25" i="9"/>
  <c r="B30" i="28"/>
  <c r="B31" i="28"/>
  <c r="B25" i="10"/>
  <c r="B22" i="17"/>
  <c r="B10" i="17"/>
  <c r="E1" i="10"/>
  <c r="F101" i="29"/>
  <c r="E1" i="14"/>
  <c r="B9" i="21"/>
  <c r="B9" i="28"/>
  <c r="B9" i="14"/>
  <c r="E1" i="12"/>
  <c r="B12" i="9"/>
  <c r="D346" i="6"/>
  <c r="B9" i="8"/>
  <c r="B9" i="15"/>
  <c r="E24" i="10"/>
  <c r="E1" i="19"/>
  <c r="B9" i="20"/>
  <c r="D374" i="6"/>
  <c r="B9" i="6"/>
  <c r="H220" i="6"/>
  <c r="H218" i="6"/>
  <c r="H127" i="6"/>
  <c r="B9" i="13"/>
  <c r="F128" i="6"/>
  <c r="B9" i="12"/>
  <c r="E1" i="8"/>
  <c r="B9" i="9"/>
  <c r="B9" i="19"/>
  <c r="E26" i="13"/>
  <c r="E49" i="13" s="1"/>
  <c r="G104" i="25"/>
  <c r="E103" i="29"/>
  <c r="B9" i="18"/>
  <c r="F220" i="6"/>
  <c r="F218" i="6"/>
  <c r="B12" i="25"/>
  <c r="A111" i="29"/>
  <c r="G178" i="25"/>
  <c r="A11" i="30"/>
  <c r="B11" i="30" s="1"/>
  <c r="D11" i="30" s="1"/>
  <c r="A1" i="19"/>
  <c r="A1" i="21"/>
  <c r="A1" i="6"/>
  <c r="A7" i="30"/>
  <c r="B7" i="30" s="1"/>
  <c r="D7" i="30" s="1"/>
  <c r="A1" i="5"/>
  <c r="E1" i="13"/>
  <c r="E30" i="13" s="1"/>
  <c r="I1" i="6"/>
  <c r="E1" i="20"/>
  <c r="E1" i="26"/>
  <c r="E32" i="26" s="1"/>
  <c r="E60" i="26" s="1"/>
  <c r="E1" i="21"/>
  <c r="E1" i="9"/>
  <c r="L1" i="25"/>
  <c r="E1" i="11"/>
  <c r="E36" i="11" s="1"/>
  <c r="E73" i="11" s="1"/>
  <c r="E1" i="5"/>
  <c r="A3" i="27"/>
  <c r="A3" i="25"/>
  <c r="A96" i="25" s="1"/>
  <c r="A3" i="17"/>
  <c r="A3" i="28"/>
  <c r="A3" i="26"/>
  <c r="A34" i="26" s="1"/>
  <c r="A62" i="26" s="1"/>
  <c r="A3" i="14"/>
  <c r="A3" i="15"/>
  <c r="A3" i="8"/>
  <c r="A3" i="10"/>
  <c r="A3" i="11"/>
  <c r="A3" i="6"/>
  <c r="A3" i="12"/>
  <c r="A3" i="21"/>
  <c r="A3" i="19"/>
  <c r="A3" i="5"/>
  <c r="A3" i="18" s="1"/>
  <c r="A3" i="13"/>
  <c r="A3" i="9"/>
  <c r="E17" i="4"/>
  <c r="H346" i="6" s="1"/>
  <c r="Z2" i="18"/>
  <c r="B10" i="26"/>
  <c r="E24" i="20"/>
  <c r="B10" i="13"/>
  <c r="A1" i="13"/>
  <c r="A30" i="13" s="1"/>
  <c r="B10" i="21"/>
  <c r="D29" i="18"/>
  <c r="A8" i="19"/>
  <c r="G480" i="6"/>
  <c r="D25" i="9"/>
  <c r="D29" i="26"/>
  <c r="D57" i="26" s="1"/>
  <c r="D85" i="26" s="1"/>
  <c r="B10" i="11"/>
  <c r="B10" i="25"/>
  <c r="E23" i="14"/>
  <c r="B10" i="9"/>
  <c r="E22" i="8"/>
  <c r="A8" i="15"/>
  <c r="B12" i="14"/>
  <c r="D33" i="11"/>
  <c r="D70" i="11" s="1"/>
  <c r="D107" i="11" s="1"/>
  <c r="B10" i="5"/>
  <c r="A8" i="20"/>
  <c r="A8" i="18"/>
  <c r="A1" i="25"/>
  <c r="A94" i="25" s="1"/>
  <c r="B12" i="20"/>
  <c r="B12" i="18"/>
  <c r="E25" i="20"/>
  <c r="D27" i="12"/>
  <c r="E31" i="28"/>
  <c r="B34" i="11"/>
  <c r="B71" i="11" s="1"/>
  <c r="B108" i="11" s="1"/>
  <c r="F129" i="6"/>
  <c r="A1" i="18"/>
  <c r="A1" i="8"/>
  <c r="G180" i="25"/>
  <c r="A8" i="10"/>
  <c r="A8" i="8"/>
  <c r="G479" i="6"/>
  <c r="B12" i="5"/>
  <c r="A8" i="27"/>
  <c r="A8" i="21"/>
  <c r="A1" i="10"/>
  <c r="A1" i="27"/>
  <c r="B12" i="27"/>
  <c r="B12" i="21"/>
  <c r="E25" i="27"/>
  <c r="E104" i="29"/>
  <c r="B12" i="13"/>
  <c r="D26" i="9"/>
  <c r="A1" i="11"/>
  <c r="A73" i="11" s="1"/>
  <c r="E30" i="28"/>
  <c r="B12" i="26"/>
  <c r="B10" i="15"/>
  <c r="G100" i="25"/>
  <c r="D66" i="26"/>
  <c r="F108" i="29"/>
  <c r="B12" i="10"/>
  <c r="B12" i="8"/>
  <c r="E22" i="5"/>
  <c r="H91" i="25"/>
  <c r="B10" i="27"/>
  <c r="D30" i="26"/>
  <c r="D58" i="26" s="1"/>
  <c r="D86" i="26" s="1"/>
  <c r="E21" i="8"/>
  <c r="B12" i="6"/>
  <c r="H92" i="25"/>
  <c r="H246" i="25" s="1"/>
  <c r="E22" i="17"/>
  <c r="B10" i="14"/>
  <c r="A8" i="9"/>
  <c r="A8" i="5"/>
  <c r="A8" i="12"/>
  <c r="A8" i="28"/>
  <c r="A1" i="14"/>
  <c r="B12" i="12"/>
  <c r="B12" i="28"/>
  <c r="D34" i="11"/>
  <c r="D71" i="11" s="1"/>
  <c r="D108" i="11" s="1"/>
  <c r="E25" i="21"/>
  <c r="A1" i="26"/>
  <c r="A32" i="26" s="1"/>
  <c r="A60" i="26" s="1"/>
  <c r="A1" i="20"/>
  <c r="B9" i="17"/>
  <c r="A1" i="17"/>
  <c r="A1" i="9"/>
  <c r="A1" i="15"/>
  <c r="A1" i="12"/>
  <c r="H109" i="29"/>
  <c r="A110" i="29"/>
  <c r="A108" i="29"/>
  <c r="D70" i="26"/>
  <c r="E18" i="4"/>
  <c r="B180" i="25" s="1"/>
  <c r="B16" i="4"/>
  <c r="Z2" i="25"/>
  <c r="A17" i="8"/>
  <c r="E19" i="4"/>
  <c r="B181" i="25" s="1"/>
  <c r="E20" i="4"/>
  <c r="B182" i="25" s="1"/>
  <c r="E16" i="4"/>
  <c r="A178" i="25" s="1"/>
  <c r="B191" i="25" s="1"/>
  <c r="A7" i="15"/>
  <c r="A7" i="8"/>
  <c r="A7" i="14"/>
  <c r="A7" i="12"/>
  <c r="A7" i="6"/>
  <c r="A7" i="26"/>
  <c r="A7" i="13"/>
  <c r="A7" i="27"/>
  <c r="A7" i="5"/>
  <c r="A7" i="11"/>
  <c r="A7" i="10"/>
  <c r="A7" i="21"/>
  <c r="A7" i="28"/>
  <c r="A7" i="25"/>
  <c r="A7" i="19"/>
  <c r="A7" i="9"/>
  <c r="A7" i="18"/>
  <c r="A7" i="17"/>
  <c r="A7" i="20"/>
  <c r="B23" i="5"/>
  <c r="D69" i="26"/>
  <c r="B27" i="12"/>
  <c r="A9" i="30"/>
  <c r="B9" i="30" s="1"/>
  <c r="D9" i="30" s="1"/>
  <c r="A10" i="30"/>
  <c r="B10" i="30" s="1"/>
  <c r="D10" i="30" s="1"/>
  <c r="A6" i="30"/>
  <c r="B6" i="30" s="1"/>
  <c r="D39" i="26"/>
  <c r="E88" i="24" l="1"/>
  <c r="G500" i="7"/>
  <c r="A3" i="24"/>
  <c r="A3" i="7"/>
  <c r="B10" i="24"/>
  <c r="E32" i="24" s="1"/>
  <c r="B9" i="7"/>
  <c r="B12" i="24"/>
  <c r="B11" i="7"/>
  <c r="B13" i="24"/>
  <c r="B12" i="7"/>
  <c r="B87" i="24"/>
  <c r="C499" i="7"/>
  <c r="B88" i="24"/>
  <c r="C500" i="7"/>
  <c r="A1" i="24"/>
  <c r="A1" i="7"/>
  <c r="B11" i="24"/>
  <c r="B10" i="7"/>
  <c r="E87" i="24"/>
  <c r="G499" i="7"/>
  <c r="A4" i="30"/>
  <c r="A101" i="25"/>
  <c r="B114" i="25" s="1"/>
  <c r="B169" i="25"/>
  <c r="B179" i="25"/>
  <c r="H191" i="25" s="1"/>
  <c r="B245" i="25"/>
  <c r="AI7" i="29"/>
  <c r="AI8" i="29" s="1"/>
  <c r="AI6" i="29"/>
  <c r="H387" i="6"/>
  <c r="H374" i="6"/>
  <c r="H360" i="6"/>
  <c r="H169" i="25"/>
  <c r="A171" i="25"/>
  <c r="A173" i="25"/>
  <c r="A36" i="11"/>
  <c r="H168" i="25"/>
  <c r="H245" i="25"/>
  <c r="B97" i="29" l="1"/>
</calcChain>
</file>

<file path=xl/sharedStrings.xml><?xml version="1.0" encoding="utf-8"?>
<sst xmlns="http://schemas.openxmlformats.org/spreadsheetml/2006/main" count="2350" uniqueCount="1001">
  <si>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</si>
  <si>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</si>
  <si>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</si>
  <si>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</si>
  <si>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</si>
  <si>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</si>
  <si>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</si>
  <si>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</si>
  <si>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</si>
  <si>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</si>
  <si>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</si>
  <si>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</si>
  <si>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</si>
  <si>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</si>
  <si>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</si>
  <si>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</si>
  <si>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</si>
  <si>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</si>
  <si>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</si>
  <si>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</si>
  <si>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</si>
  <si>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</si>
  <si>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</si>
  <si>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</si>
  <si>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</si>
  <si>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</si>
  <si>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</si>
  <si>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</si>
  <si>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</si>
  <si>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</si>
  <si>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</si>
  <si>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</si>
  <si>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</si>
  <si>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</si>
  <si>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</si>
  <si>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</si>
  <si>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</si>
  <si>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</si>
  <si>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</si>
  <si>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</si>
  <si>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</si>
  <si>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</si>
  <si>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</si>
  <si>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</si>
  <si>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</si>
  <si>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</si>
  <si>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</si>
  <si>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</si>
  <si>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</si>
  <si>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</si>
  <si>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</si>
  <si>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</si>
  <si>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</si>
  <si>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</si>
  <si>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</si>
  <si>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</si>
  <si>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</si>
  <si>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</si>
  <si>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</si>
  <si>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</si>
  <si>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</si>
  <si>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</si>
  <si>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</si>
  <si>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</si>
  <si>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</si>
  <si>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</si>
  <si>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</si>
  <si>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</si>
  <si>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</si>
  <si>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</si>
  <si>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</si>
  <si>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</si>
  <si>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</si>
  <si>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The bidder’s experience should include the following:</t>
  </si>
  <si>
    <t>a</t>
  </si>
  <si>
    <t>b</t>
  </si>
  <si>
    <t>c</t>
  </si>
  <si>
    <t>Name of Contract Undertaken</t>
  </si>
  <si>
    <t xml:space="preserve">Contract Reference No. &amp; 
Date of Award
</t>
  </si>
  <si>
    <t>E-mail ID</t>
  </si>
  <si>
    <t>Fax No.</t>
  </si>
  <si>
    <t>d</t>
  </si>
  <si>
    <t xml:space="preserve">Scope of work executed under the above contract
(Tick only whichever is/are applicable)
</t>
  </si>
  <si>
    <t>e</t>
  </si>
  <si>
    <t>i) Route Length of Transmission Line</t>
  </si>
  <si>
    <t>ii) Tower locations</t>
  </si>
  <si>
    <t>iii) Voltage level of Transmission Line</t>
  </si>
  <si>
    <t>iv) Whether Transmission line strung with Tension Stringing Equipments</t>
  </si>
  <si>
    <t>(In kms.)</t>
  </si>
  <si>
    <t>(Yes/No)</t>
  </si>
  <si>
    <t>(In Nos.)</t>
  </si>
  <si>
    <t>(In kV)</t>
  </si>
  <si>
    <t>Yes</t>
  </si>
  <si>
    <t>f</t>
  </si>
  <si>
    <t>Date of Completion of Contract</t>
  </si>
  <si>
    <t>g</t>
  </si>
  <si>
    <t>Details of documents furnished in the Bid, in support of the aforesaid data/details/information</t>
  </si>
  <si>
    <t>{Reference para 1.2 of Annexure-A (BDS)}</t>
  </si>
  <si>
    <t>2.2.1</t>
  </si>
  <si>
    <t>2.2.2</t>
  </si>
  <si>
    <t>The bidder is required to furnish data/details/information relevant to the stipulated QR as follows:</t>
  </si>
  <si>
    <t>ii) (a)</t>
  </si>
  <si>
    <t>ii) (b)</t>
  </si>
  <si>
    <t>ii) (c)</t>
  </si>
  <si>
    <t xml:space="preserve">    </t>
  </si>
  <si>
    <t>iii)</t>
  </si>
  <si>
    <t>3.0</t>
  </si>
  <si>
    <t>Sl No</t>
  </si>
  <si>
    <t>Average Annual Turnover details:</t>
  </si>
  <si>
    <t>Financial year</t>
  </si>
  <si>
    <t>Average annual turnover in Rs. Million</t>
  </si>
  <si>
    <t>2010-2011</t>
  </si>
  <si>
    <t>2009-2010</t>
  </si>
  <si>
    <t>2008-2009</t>
  </si>
  <si>
    <t>2007-2008</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</si>
  <si>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</si>
  <si>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</si>
  <si>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</si>
  <si>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</si>
  <si>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</si>
  <si>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</si>
  <si>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</si>
  <si>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</si>
  <si>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In case a bid is submitted by a Joint Venture(JV) of two or more firms as partners, joint venture must comply with the following minimum criteria:</t>
  </si>
  <si>
    <t xml:space="preserve">i) </t>
  </si>
  <si>
    <t xml:space="preserve">ii) </t>
  </si>
  <si>
    <r>
      <t xml:space="preserve">4.1 </t>
    </r>
    <r>
      <rPr>
        <i/>
        <sz val="12"/>
        <rFont val="Book Antiqua"/>
        <family val="1"/>
      </rPr>
      <t>(a)</t>
    </r>
  </si>
  <si>
    <t>In case of Joint Venture, the following conditions shall also apply:</t>
  </si>
  <si>
    <t>(v)</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</si>
  <si>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</si>
  <si>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v) Whether Transmission line strung with Tension Stringing Equipments</t>
  </si>
  <si>
    <t xml:space="preserve">v) if yes km. of line strung with Tension Stringing Equipments </t>
  </si>
  <si>
    <t>Do you have audited results for FY 2012-13</t>
  </si>
  <si>
    <t>2011-2012</t>
  </si>
  <si>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</si>
  <si>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</si>
  <si>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</si>
  <si>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</si>
  <si>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</si>
  <si>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</si>
  <si>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</si>
  <si>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</si>
  <si>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</si>
  <si>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</si>
  <si>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</si>
  <si>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</si>
  <si>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</si>
  <si>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</si>
  <si>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</si>
  <si>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</si>
  <si>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</si>
  <si>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</si>
  <si>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</si>
  <si>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</si>
  <si>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</si>
  <si>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</si>
  <si>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</si>
  <si>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</si>
  <si>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</si>
  <si>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</si>
  <si>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</si>
  <si>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</si>
  <si>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</si>
  <si>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</si>
  <si>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</si>
  <si>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</si>
  <si>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</si>
  <si>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</si>
  <si>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</si>
  <si>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</si>
  <si>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</si>
  <si>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</si>
  <si>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</si>
  <si>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</si>
  <si>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</si>
  <si>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 xml:space="preserve">If Contract was taken as JV partner, scope of partner  </t>
  </si>
  <si>
    <t>If Contract was taken as JV partner  scope   of partner</t>
  </si>
  <si>
    <t>D:\My Documents\Office work\Current\Chattisgarh\TW01 &amp; TW02\02-Re-retender\Documents\TW01\Vol-III\Case_Studies.pdf</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</si>
  <si>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</si>
  <si>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</si>
  <si>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</si>
  <si>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</si>
  <si>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</si>
  <si>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</si>
  <si>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</si>
  <si>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</si>
  <si>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</si>
  <si>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</si>
  <si>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</si>
  <si>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</si>
  <si>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</si>
  <si>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</si>
  <si>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</si>
  <si>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</si>
  <si>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</si>
  <si>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</si>
  <si>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</si>
  <si>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</si>
  <si>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</si>
  <si>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</si>
  <si>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</si>
  <si>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</si>
  <si>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</si>
  <si>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</si>
  <si>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</si>
  <si>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</si>
  <si>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</si>
  <si>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</si>
  <si>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</si>
  <si>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</si>
  <si>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2.1.2)
</t>
  </si>
  <si>
    <t>i) River Crossing Span</t>
  </si>
  <si>
    <t>ii) Tower Height</t>
  </si>
  <si>
    <t>(In Meters.)</t>
  </si>
  <si>
    <t>Doc Name</t>
  </si>
  <si>
    <t>KRA.pdf</t>
  </si>
  <si>
    <t>Case_Studies.pdf</t>
  </si>
  <si>
    <t>F:\KRA.pdf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</si>
  <si>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</si>
  <si>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</si>
  <si>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</si>
  <si>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</si>
  <si>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</si>
  <si>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</si>
  <si>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</si>
  <si>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(The bidder shall attach documentary evidence, such as copies of utility certificates etc., in support of its general experience as listed in the following proforma for each experience/ Contract with the help of "Attach" Buttons provided in table given herebelow in PDF format)</t>
  </si>
  <si>
    <t>F:\Orissa C\Rev\office order.pdf</t>
  </si>
  <si>
    <t>office order.pdf</t>
  </si>
  <si>
    <t>(vi)</t>
  </si>
  <si>
    <t>(vii)</t>
  </si>
  <si>
    <t>(viii)</t>
  </si>
  <si>
    <t>(ix)</t>
  </si>
  <si>
    <t>(x)</t>
  </si>
  <si>
    <t>F:\Orissa C\Rev\KRA.pdf</t>
  </si>
  <si>
    <t>F:\Orissa C\Rev\Case_Studies.pdf</t>
  </si>
  <si>
    <t>Interest Bearing Initial Advance</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</si>
  <si>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</si>
  <si>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</si>
  <si>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</si>
  <si>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</si>
  <si>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</si>
  <si>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</si>
  <si>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</si>
  <si>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</si>
  <si>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</si>
  <si>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</si>
  <si>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</si>
  <si>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</si>
  <si>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</si>
  <si>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</si>
  <si>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</si>
  <si>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</si>
  <si>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</si>
  <si>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</si>
  <si>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</si>
  <si>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</si>
  <si>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</si>
  <si>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</si>
  <si>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</si>
  <si>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</si>
  <si>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</si>
  <si>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</si>
  <si>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</si>
  <si>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</si>
  <si>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</si>
  <si>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</si>
  <si>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</si>
  <si>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</si>
  <si>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</si>
  <si>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</si>
  <si>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</si>
  <si>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</si>
  <si>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</si>
  <si>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</si>
  <si>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</si>
  <si>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</si>
  <si>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</si>
  <si>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</si>
  <si>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</si>
  <si>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</si>
  <si>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</si>
  <si>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</si>
  <si>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</si>
  <si>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</si>
  <si>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</si>
  <si>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</si>
  <si>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</si>
  <si>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</si>
  <si>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</si>
  <si>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</si>
  <si>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</si>
  <si>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</si>
  <si>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</si>
  <si>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</si>
  <si>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</si>
  <si>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</si>
  <si>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</si>
  <si>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</si>
  <si>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</si>
  <si>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</si>
  <si>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</si>
  <si>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</si>
  <si>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</si>
  <si>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</si>
  <si>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</si>
  <si>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</si>
  <si>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</si>
  <si>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</si>
  <si>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</si>
  <si>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</si>
  <si>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</si>
  <si>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</si>
  <si>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</si>
  <si>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</si>
  <si>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</si>
  <si>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</si>
  <si>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</si>
  <si>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</si>
  <si>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</si>
  <si>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</si>
  <si>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</si>
  <si>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</si>
  <si>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</si>
  <si>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</si>
  <si>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A</t>
  </si>
  <si>
    <t>B</t>
  </si>
  <si>
    <t>C</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</si>
  <si>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</si>
  <si>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</si>
  <si>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</si>
  <si>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</si>
  <si>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</si>
  <si>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</si>
  <si>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</si>
  <si>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Specification No</t>
  </si>
  <si>
    <t>In case of bid from a Joint Venture, name &amp; designation of representative of JV partner is to be provided and Bid Form is also to be signed by him</t>
  </si>
  <si>
    <t>INTEGRITY PACT</t>
  </si>
  <si>
    <t>Between</t>
  </si>
  <si>
    <t xml:space="preserve">Power Grid Corporation of India Limited </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</si>
  <si>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</si>
  <si>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</si>
  <si>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</si>
  <si>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</si>
  <si>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</si>
  <si>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</si>
  <si>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</si>
  <si>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</si>
  <si>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</si>
  <si>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</si>
  <si>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</si>
  <si>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</si>
  <si>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 xml:space="preserve">The Bidder shall also furnish following documents/details with its bid. {Reference ITB clause 9.3 (c)}
</t>
  </si>
  <si>
    <t>2.1.2</t>
  </si>
  <si>
    <t>h</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</si>
  <si>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</si>
  <si>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</si>
  <si>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</si>
  <si>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Net Worth (Paid Up Capital+Free Reserves and Surplus+Misc expenses to the extent not written off):</t>
  </si>
  <si>
    <t>Net Worth
(in Rs. Millions)</t>
  </si>
  <si>
    <t>Cash Flow from operations(Net Cash from Operating Activity+Dividend and Dividend Tax+Repayment of debt):</t>
  </si>
  <si>
    <t>Cash Flow
(in Rs. Millions)</t>
  </si>
  <si>
    <t>`</t>
  </si>
  <si>
    <t>Net Profit after Tax:</t>
  </si>
  <si>
    <t>Net Profit 
(in Rs. Millions)</t>
  </si>
  <si>
    <t>D</t>
  </si>
  <si>
    <t xml:space="preserve">iii) </t>
  </si>
  <si>
    <t>In case the JV intend to participate in the package proposing supply of tower parts from a manufacturer(s) then the manufacturer(s)  shall meet the Manufacturing Facilities criteria given at para 2.2.1 above.</t>
  </si>
  <si>
    <t>E</t>
  </si>
  <si>
    <t>2016- 2017</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</si>
  <si>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</si>
  <si>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</si>
  <si>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</si>
  <si>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</si>
  <si>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</si>
  <si>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</si>
  <si>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</si>
  <si>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</si>
  <si>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</si>
  <si>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</si>
  <si>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</si>
  <si>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</si>
  <si>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</si>
  <si>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</si>
  <si>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</si>
  <si>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</si>
  <si>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</si>
  <si>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</si>
  <si>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</si>
  <si>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</si>
  <si>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</si>
  <si>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</si>
  <si>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</si>
  <si>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</si>
  <si>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Sole Bidder</t>
  </si>
  <si>
    <t>JV (Joint Venture)</t>
  </si>
  <si>
    <t>Specify type of Bidder         [Select from drop down menu]</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</si>
  <si>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</si>
  <si>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</si>
  <si>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</si>
  <si>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</si>
  <si>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</si>
  <si>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</si>
  <si>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</si>
  <si>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</si>
  <si>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</si>
  <si>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</si>
  <si>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</si>
  <si>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</si>
  <si>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</si>
  <si>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</si>
  <si>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</si>
  <si>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</si>
  <si>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</si>
  <si>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</si>
  <si>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</si>
  <si>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2009 - 2010</t>
  </si>
  <si>
    <t>2008 - 2009</t>
  </si>
  <si>
    <t>2007 - 2008</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</si>
  <si>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</si>
  <si>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</si>
  <si>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</si>
  <si>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</si>
  <si>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</si>
  <si>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</si>
  <si>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</si>
  <si>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</si>
  <si>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</si>
  <si>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</si>
  <si>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</si>
  <si>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</si>
  <si>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</si>
  <si>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</si>
  <si>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</si>
  <si>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</si>
  <si>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</si>
  <si>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</si>
  <si>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</si>
  <si>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</si>
  <si>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</si>
  <si>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</si>
  <si>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</si>
  <si>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</si>
  <si>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</si>
  <si>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</si>
  <si>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</si>
  <si>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</si>
  <si>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</si>
  <si>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</si>
  <si>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</si>
  <si>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</si>
  <si>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</si>
  <si>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</si>
  <si>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</si>
  <si>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</si>
  <si>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</si>
  <si>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</si>
  <si>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</si>
  <si>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</si>
  <si>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</si>
  <si>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</si>
  <si>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</si>
  <si>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</si>
  <si>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</si>
  <si>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</si>
  <si>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</si>
  <si>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</si>
  <si>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</si>
  <si>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</si>
  <si>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</si>
  <si>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</si>
  <si>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</si>
  <si>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</si>
  <si>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</si>
  <si>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</si>
  <si>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</si>
  <si>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</si>
  <si>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</si>
  <si>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</si>
  <si>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</si>
  <si>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</si>
  <si>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</si>
  <si>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</si>
  <si>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</si>
  <si>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</si>
  <si>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</si>
  <si>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</si>
  <si>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</si>
  <si>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</si>
  <si>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</si>
  <si>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</si>
  <si>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</si>
  <si>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</si>
  <si>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</si>
  <si>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</si>
  <si>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</si>
  <si>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</si>
  <si>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</si>
  <si>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</si>
  <si>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</si>
  <si>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</si>
  <si>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</si>
  <si>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</si>
  <si>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</si>
  <si>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</si>
  <si>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</si>
  <si>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</si>
  <si>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</si>
  <si>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</si>
  <si>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</si>
  <si>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</si>
  <si>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</si>
  <si>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</si>
  <si>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</si>
  <si>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</si>
  <si>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</si>
  <si>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</si>
  <si>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</si>
  <si>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</si>
  <si>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</si>
  <si>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</si>
  <si>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</si>
  <si>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</si>
  <si>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</si>
  <si>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</si>
  <si>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</si>
  <si>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</si>
  <si>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</si>
  <si>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</si>
  <si>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</si>
  <si>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</si>
  <si>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</si>
  <si>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</si>
  <si>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</si>
  <si>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</si>
  <si>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</si>
  <si>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</si>
  <si>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</si>
  <si>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</si>
  <si>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</si>
  <si>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</si>
  <si>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</si>
  <si>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</si>
  <si>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</si>
  <si>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</si>
  <si>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</si>
  <si>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</si>
  <si>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</si>
  <si>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</si>
  <si>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</si>
  <si>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</si>
  <si>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</si>
  <si>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</si>
  <si>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</si>
  <si>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</si>
  <si>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</si>
  <si>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</si>
  <si>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</si>
  <si>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</si>
  <si>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</si>
  <si>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</si>
  <si>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</si>
  <si>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</si>
  <si>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</si>
  <si>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</si>
  <si>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</si>
  <si>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</si>
  <si>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</si>
  <si>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</si>
  <si>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</si>
  <si>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</si>
  <si>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</si>
  <si>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</si>
  <si>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</si>
  <si>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F:\HVDC-Champa-Kurukshetra\Rev Bidding Doc\TW04\KRA.pdf</t>
  </si>
  <si>
    <t>F:\HVDC-Champa-Kurukshetra\Rev Bidding Doc\TW04\Case_Studies.pdf</t>
  </si>
  <si>
    <t>F:\HVDC-Champa-Kurukshetra\Rev Bidding Doc\TW04\new.pdf</t>
  </si>
  <si>
    <t xml:space="preserve">(For &amp; On behalf of POWERGRID)
                                                                                             </t>
  </si>
  <si>
    <t>iv) No. of conductor per phase</t>
  </si>
  <si>
    <t>(no.)</t>
  </si>
  <si>
    <t>(km.)</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</si>
  <si>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</si>
  <si>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</si>
  <si>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</si>
  <si>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</si>
  <si>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</si>
  <si>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</si>
  <si>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</si>
  <si>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</si>
  <si>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</si>
  <si>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</si>
  <si>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</si>
  <si>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</si>
  <si>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</si>
  <si>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</si>
  <si>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</si>
  <si>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</si>
  <si>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</si>
  <si>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</si>
  <si>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</si>
  <si>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</si>
  <si>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</si>
  <si>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</si>
  <si>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</si>
  <si>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</si>
  <si>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</si>
  <si>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</si>
  <si>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</si>
  <si>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</si>
  <si>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</si>
  <si>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</si>
  <si>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</si>
  <si>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</si>
  <si>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</si>
  <si>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</si>
  <si>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</si>
  <si>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</si>
  <si>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</si>
  <si>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</si>
  <si>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</si>
  <si>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</si>
  <si>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</si>
  <si>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</si>
  <si>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</si>
  <si>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</si>
  <si>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</si>
  <si>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</si>
  <si>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</si>
  <si>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</si>
  <si>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</si>
  <si>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</si>
  <si>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</si>
  <si>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</si>
  <si>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</si>
  <si>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</si>
  <si>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</si>
  <si>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</si>
  <si>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</si>
  <si>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</si>
  <si>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</si>
  <si>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</si>
  <si>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</si>
  <si>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</si>
  <si>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</si>
  <si>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</si>
  <si>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</si>
  <si>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</si>
  <si>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</si>
  <si>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</si>
  <si>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</si>
  <si>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</si>
  <si>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</si>
  <si>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</si>
  <si>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</si>
  <si>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</si>
  <si>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</si>
  <si>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</si>
  <si>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</si>
  <si>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</si>
  <si>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</si>
  <si>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</si>
  <si>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</si>
  <si>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</si>
  <si>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</si>
  <si>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</si>
  <si>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</si>
  <si>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</si>
  <si>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</si>
  <si>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</si>
  <si>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</si>
  <si>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</si>
  <si>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</si>
  <si>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</si>
  <si>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</si>
  <si>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</si>
  <si>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</si>
  <si>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</si>
  <si>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</si>
  <si>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</si>
  <si>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</si>
  <si>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</si>
  <si>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</si>
  <si>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</si>
  <si>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</si>
  <si>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</si>
  <si>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</si>
  <si>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</si>
  <si>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</si>
  <si>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upload scanned copies of original documents of Sole Bidder/ all Partner of the JV (if applicable) along with the bid on the portal.</t>
  </si>
  <si>
    <t>[Further, for joint venture bidders, the requirement to be met is stipulated under para 1.5 of Annexure-A of BDS.]</t>
  </si>
  <si>
    <t xml:space="preserve"> the bid, and in case of successful bid, the specified Form of Agreement shall be signed so as to be legally binding on all partners. (Form enclosed at Section-VI, Volume-I of Bidding Document)</t>
  </si>
  <si>
    <t xml:space="preserve"> 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of the Conditions of contract, Vol-I of the bidding document. The payment under the Contract can also be received by other partner(s) based on authorization of Lead Partner.</t>
  </si>
  <si>
    <t xml:space="preserve">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</si>
  <si>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 Agreement entered into by the Joint Venture partners shall be submitted with the bid.</t>
  </si>
  <si>
    <t>iv)</t>
  </si>
  <si>
    <t>In accordance with the above, in case of JV bidders, it should be ensured that necessary details including those pertaining to each JV partner are furnished and the scanned copies of the corresponding documents are uploaded on the portal  . Further, the JV bidders should also ensure that other requirements are complied with. The lists of documents attached are to be indicated below:</t>
  </si>
  <si>
    <t>All the partners of the JV shall meet individually the financial position criteria given at Para 3.1 (a) above.</t>
  </si>
  <si>
    <t xml:space="preserve">The lead partner of Joint Venture shall meet not less than 50 % of the Technical Experience criteria given at Para        2.1.1(i) above and not less than 40% of the Financial Position criteria given at Para 3.1 (b) &amp; (c) above. </t>
  </si>
  <si>
    <t>Each of  the other partner(s) shall meet individually not less than 25% of the Technical Experience criteria given at Para 2.1.1(i) above or not less than 50% of Manufacturing facilities criteria given in para 2.2 above and not less than 25 % of the Financial position criteria given at Para 3.1 (b) &amp; (c) above.</t>
  </si>
  <si>
    <t>The joint venture must collectively meet the criteria of para 2.1.1, 2.2.1 and 3.1 above for which purpose the relevant  figure of Technical Experience, Manufacturing Facilities, Equipment Capabilities and Financial Position (Para 3.1 (b) &amp; (c) for each of the partners of the JV shall be added together.</t>
  </si>
  <si>
    <t>2017- 2018</t>
  </si>
  <si>
    <t xml:space="preserve">Details/features of the Contract undertaken relevant to the stipulated QR (as in Sl No (i) &amp; (ii) of 2.1.1)
</t>
  </si>
  <si>
    <t>Financial Position</t>
  </si>
  <si>
    <t>For our Qualifying Requirements Data, please refer Attachment-QR of this volume.</t>
  </si>
  <si>
    <t>Equipment Capabilities</t>
  </si>
  <si>
    <t>Capacity of Erection Equipment (in tonnes)</t>
  </si>
  <si>
    <t>Whether Erection Equipments are Owned or leased</t>
  </si>
  <si>
    <t>24 Tonnes ---&gt;</t>
  </si>
  <si>
    <t>15 Tonnes ---&gt;</t>
  </si>
  <si>
    <t>Name of the Manufacturer</t>
  </si>
  <si>
    <t>Model &amp; rating</t>
  </si>
  <si>
    <t>Current Location</t>
  </si>
  <si>
    <t>Commitment Detail</t>
  </si>
  <si>
    <t>Source</t>
  </si>
  <si>
    <r>
      <t xml:space="preserve">Details of each of the TSEs stated at (i) above are to be furnished in the following table:
</t>
    </r>
    <r>
      <rPr>
        <i/>
        <sz val="12"/>
        <rFont val="Book Antiqua"/>
        <family val="1"/>
      </rPr>
      <t>{Use separate sheet, if required, and upload scanned copy}</t>
    </r>
  </si>
  <si>
    <t>ii) (d)</t>
  </si>
  <si>
    <t>If leased, whether Consent letter submitted alongwith the Bid?</t>
  </si>
  <si>
    <t>Do you have audited results for FY 2014-15</t>
  </si>
  <si>
    <t>2013-2014</t>
  </si>
  <si>
    <t>2012-2013</t>
  </si>
  <si>
    <t>Safety Pact</t>
  </si>
  <si>
    <t xml:space="preserve">The bidder should own or have access to the following key erection equipment:
Minimum 6 no. of 15 Tonnes Capacity or  #Minimum 3 no. of 24 Tonnes Capacity for Package  TL01 
</t>
  </si>
  <si>
    <r>
      <t xml:space="preserve">No. of Erection Equipments
</t>
    </r>
    <r>
      <rPr>
        <i/>
        <sz val="12"/>
        <color indexed="10"/>
        <rFont val="Book Antiqua"/>
        <family val="1"/>
      </rPr>
      <t>(Indicate separately no. of Erection Equipments)</t>
    </r>
  </si>
  <si>
    <t>Contractor’s Responsibilities</t>
  </si>
  <si>
    <t>(n)</t>
  </si>
  <si>
    <t>Name of Package</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</si>
  <si>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</si>
  <si>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</si>
  <si>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</si>
  <si>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</si>
  <si>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</si>
  <si>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</si>
  <si>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Safety Pact is annexed herewith this Volume.</t>
  </si>
  <si>
    <t>(Items, Components, Raw Material, Services proposed to be sourced from Micro and Small Enterprises): The details of the items, components, raw material, services which is proposed to bought/availed from Micro and Small Enterprises for the purpose of completion of works.</t>
  </si>
  <si>
    <r>
      <t xml:space="preserve">We hereby furnish the details of the items/ sub-assemblies of supply or services i.e. </t>
    </r>
    <r>
      <rPr>
        <b/>
        <sz val="11"/>
        <rFont val="Book Antiqua"/>
        <family val="1"/>
      </rPr>
      <t>items, whose price is more than 10% of the Bid Price</t>
    </r>
    <r>
      <rPr>
        <sz val="11"/>
        <rFont val="Book Antiqua"/>
        <family val="1"/>
      </rPr>
      <t>, we propose to buy for the purpose of furnishing and installation of the subject Package:</t>
    </r>
  </si>
  <si>
    <r>
      <t>In support of its ‘Financial Position’, in line with the above, the Bidder (Individual firm o</t>
    </r>
    <r>
      <rPr>
        <strike/>
        <sz val="12"/>
        <rFont val="Book Antiqua"/>
        <family val="1"/>
      </rPr>
      <t>r all the JV partners in case of JV bidder</t>
    </r>
    <r>
      <rPr>
        <sz val="12"/>
        <rFont val="Book Antiqua"/>
        <family val="1"/>
      </rPr>
      <t>) must provide the relevant information, alongwith documentary evidence, in the following format A:</t>
    </r>
  </si>
  <si>
    <t>Whether bidder anticipate any change in legal structure/ ownership of their organisation at present</t>
  </si>
  <si>
    <t>If Yes, please enclose details of same and copy of procedural document(s) with reference to the same/ as required statutorily, as of now</t>
  </si>
  <si>
    <r>
      <t>The complete annual reports together with Audited statement of accounts of the company for last five years of its own (separate) immediately preceding the date of submission of bid.</t>
    </r>
    <r>
      <rPr>
        <b/>
        <i/>
        <sz val="12"/>
        <rFont val="Book Antiqua"/>
        <family val="1"/>
      </rPr>
      <t>The Bidder shall also furnish documentary evidence/ declaration regarding Financial re-structuring of the company, if any</t>
    </r>
  </si>
  <si>
    <t>Whether bidder organisation is underway of Financial re-structuring</t>
  </si>
  <si>
    <t>If Yes, please enclose the details of same and data/ documents establishing the same</t>
  </si>
  <si>
    <t>Details of Provident Fund Code Number of the Bidder</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</si>
  <si>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</si>
  <si>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</si>
  <si>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</si>
  <si>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</si>
  <si>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</si>
  <si>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</si>
  <si>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</si>
  <si>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</si>
  <si>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</si>
  <si>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</si>
  <si>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</si>
  <si>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100% of applicable Taxes and Duties i.e. GST, which are payable by the Employer under the Contract, shall be reimbursed by the Employer  on production of satisfactory documentary evidence by the Contractor in accordance with the provisions of the Bidding Documents.</t>
  </si>
  <si>
    <r>
      <t xml:space="preserve">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t>
    </r>
    <r>
      <rPr>
        <u/>
        <sz val="11"/>
        <rFont val="Book Antiqua"/>
        <family val="1"/>
      </rPr>
      <t>Second Envelope</t>
    </r>
    <r>
      <rPr>
        <sz val="11"/>
        <rFont val="Book Antiqua"/>
        <family val="1"/>
      </rPr>
      <t>, by the Indian Laws.</t>
    </r>
  </si>
  <si>
    <t xml:space="preserve">We confirm that we have also registered/we shall also get registered in the GST Network with a GSTIN, in all the states where the project is located and the states from which we shall make our supply of goods. </t>
  </si>
  <si>
    <t>2020-2021</t>
  </si>
  <si>
    <t>2021-2022</t>
  </si>
  <si>
    <t>UTTAR PRADESH</t>
  </si>
  <si>
    <t>2022-2023</t>
  </si>
  <si>
    <t>Declaration of Key Managerial Person jointly with Power of Attorney holder</t>
  </si>
  <si>
    <t>Format-B for individual firm or for different Partner of a Joint Venture (JV):</t>
  </si>
  <si>
    <t>Voltage level of the Tower Designed (mention the voltage of the Tower)</t>
  </si>
  <si>
    <t>Name of the Contractor</t>
  </si>
  <si>
    <t>Whether the Designed tower tested (mention Yes/No)
If, yes, please enclose the test certificate  issued  by the Test Agency</t>
  </si>
  <si>
    <t>Whether the bidder is a Start-Up as defined by DIPP (Yes/No)
If Yes, please enclose supporting documents/documentary evidence</t>
  </si>
  <si>
    <t>Whether the bidder is a MSE (Yes/No)
If Yes, please enclose supporting documents/documentary evidence</t>
  </si>
  <si>
    <t xml:space="preserve">                                                     
                                                        OR
documentary evidence in support of exemption of Bid Security, in separate envelope in accordance with clause 13.1 of     ITB, Section-II
</t>
  </si>
  <si>
    <t>OR</t>
  </si>
  <si>
    <t>Online Payment</t>
  </si>
  <si>
    <t>We meet the eligibility requirements and have no conflict of interest in accordance with ITB Clause 2.</t>
  </si>
  <si>
    <t>2023-2024</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</si>
  <si>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</si>
  <si>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</si>
  <si>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</si>
  <si>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</si>
  <si>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</si>
  <si>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For further details bidders may please refer ITB Clause 9.3 (0).</t>
  </si>
  <si>
    <t>In order to achieve these goals, POWERGRID and the above named Bidder/Contractor enter into this agreement called 'Integrity Pact' which will form a part of the bid.</t>
  </si>
  <si>
    <t>It is hereby agreed by and between the parties as under:</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</si>
  <si>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</si>
  <si>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</si>
  <si>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</si>
  <si>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</si>
  <si>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</si>
  <si>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</si>
  <si>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</si>
  <si>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</si>
  <si>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</si>
  <si>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</si>
  <si>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g)</t>
  </si>
  <si>
    <t xml:space="preserve">The Bidder/Contractor will not instigate third persons to commit offences outlined above or be an accessory to such offences.  </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</si>
  <si>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</si>
  <si>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</si>
  <si>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</si>
  <si>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</si>
  <si>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</si>
  <si>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</si>
  <si>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</si>
  <si>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</si>
  <si>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</si>
  <si>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</si>
  <si>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</si>
  <si>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</si>
  <si>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</si>
  <si>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</si>
  <si>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</si>
  <si>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</si>
  <si>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</si>
  <si>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</si>
  <si>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</si>
  <si>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2017-2018</t>
  </si>
  <si>
    <t xml:space="preserve">Details/features of the Contract undertaken relevant to the stipulated QR (as in Sl No (i)  of 2.1.1)
</t>
  </si>
  <si>
    <t>Do you have audited results for FY 2019-20</t>
  </si>
  <si>
    <t>2018-2019</t>
  </si>
  <si>
    <t>Attachment 21: Affidavit of Self certification regarding Minimum Local Content in line with PPP-MII order and MoP Order, if applicable</t>
  </si>
  <si>
    <t>Attachment 20: KMP Declaration : Format enclosed in Volume-III of the Bidding Documents.</t>
  </si>
  <si>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</si>
  <si>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Attachment 14: Integrity Pact : To be submitted as per ITB Clause No. 9.3(o) and as per remarks in the Attach 14-IP.</t>
  </si>
  <si>
    <t>Attachment 2: Power of Attorney : No specific format is provided by POWERGRID. Bidder may use their own format.</t>
  </si>
  <si>
    <t>Attachment 1: Bid Security : Not Applicable</t>
  </si>
  <si>
    <t xml:space="preserve">Attachment 18: Safety Pact </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</si>
  <si>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</si>
  <si>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</si>
  <si>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LILO of Ashta - Sonkatch 132kV S/C line at Jawarjod</t>
  </si>
  <si>
    <t>Gairatganj-Pathari 132kV DCDS line</t>
  </si>
  <si>
    <t>Bareli-Badi-Shahganj 132kV DCSS line</t>
  </si>
  <si>
    <t>Ashoknagar-Semrahat-Aron 132kV DCSS line</t>
  </si>
  <si>
    <t>Mugaliya Chhap-HOD Bhopal 132kV DCDS line (with Monopole Towers)</t>
  </si>
  <si>
    <t>LILO one circuit of Satpura TPS-Itarsi 220 kV line at Shahpur</t>
  </si>
  <si>
    <t>Khujner-Chhapiheda-Nalkheda 132kV DCSS line</t>
  </si>
  <si>
    <t xml:space="preserve">LILO of Badnagar-Orange Berchha 132kV DCSS line at Bhatpachlana </t>
  </si>
  <si>
    <t>LILO of Jaora -Daloda 132kV line at Dhodhar 132KV S/s</t>
  </si>
  <si>
    <t>Kasrawad - Pipalgaon 132kV DCDS line</t>
  </si>
  <si>
    <t>LILO of Barwani – Kukshi 132kV line at Ambaja 132kv s/s</t>
  </si>
  <si>
    <t>Sonkatch-Choubara Dheera 132kV DCSS line</t>
  </si>
  <si>
    <t>Bahadurpur - Badgaon 132kV DCSS line</t>
  </si>
  <si>
    <t>Pithampur220-Pithampur Sector-III 132kV DCDS line</t>
  </si>
  <si>
    <t>2019-2020</t>
  </si>
  <si>
    <t>2024-2025</t>
  </si>
  <si>
    <t>2025-2026</t>
  </si>
  <si>
    <t>Bid Form 1st Envelope</t>
  </si>
  <si>
    <t>YES</t>
  </si>
  <si>
    <t>NO</t>
  </si>
  <si>
    <t>3.(a)</t>
  </si>
  <si>
    <t>3.(b)</t>
  </si>
  <si>
    <t xml:space="preserve">Are you a MSE owned by SC/ST* entrepreneurs in line with Public Procurement poliy for Micro and Small Enterprises (MSEs) order 2012 including subsequent amendment/notification/order (Indicate Yes/No)
Note: Documentary evidenec is to be attached. Please refer remarks at the end of the attachment. </t>
  </si>
  <si>
    <t>3.(c)</t>
  </si>
  <si>
    <t>If 3.(b) is 'Yes' please mention whether you are (Proprietary MSE/Partnership MSE/Private Limited Company) owned by SC/ST entrepreneurs.</t>
  </si>
  <si>
    <t>3.(d)</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</si>
  <si>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</si>
  <si>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 xml:space="preserve">Remarks: </t>
  </si>
  <si>
    <t>* The definition of MSEs owned by SC/ST is as given under:</t>
  </si>
  <si>
    <t xml:space="preserve">   (a) In case of Proprietary MSE, Proprietor(s) shall be SC/ST.</t>
  </si>
  <si>
    <t xml:space="preserve">   (b) In case of partnership MSE, then SC/ST partners shall be holding at least 51% shares in the unit.</t>
  </si>
  <si>
    <t xml:space="preserve">   (c) In case of Private Limited companies, at least 51% shares shall be held by SC/ST promoters.</t>
  </si>
  <si>
    <t>Documentary evidence: Please provide scanned copy(ies) of the SC/ST certificate(s) issued by District Authority as applicable for SC/ST MSE category as per (a), (b) or (c) above.</t>
  </si>
  <si>
    <r>
      <t xml:space="preserve">Format-A for individual firm </t>
    </r>
    <r>
      <rPr>
        <b/>
        <strike/>
        <sz val="12"/>
        <color rgb="FFFF0000"/>
        <rFont val="Book Antiqua"/>
        <family val="1"/>
      </rPr>
      <t>:</t>
    </r>
  </si>
  <si>
    <t xml:space="preserve">Using the following format, each Bidder (individual firms ) is requested to list the contracts of a nature similar to the proposed contract for which the Bidder wishes to qualify, undertaken during the last seven (07) years. The information is to be summarised for each such contract separately. </t>
  </si>
  <si>
    <t>For mountaniuos region</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</si>
  <si>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date of bid opening</t>
  </si>
  <si>
    <t xml:space="preserve">The Bidder should have carried out the following as a prime contractor+: 
(a)	Successfully completed$ physical construction of one (1) transmission line project of not less than 100 # kms of 345kV D/C or higher voltage class transmission line within the last seven (07) years as on the originally scheduled last date of bid submission (i.e. 12/05/2023) involving the following scope of work:
i)	Tower foundation, erection and stringing
ii)	Supply of tower &amp; tower parts 
iii)	Supply of line material viz. Conductor or Insulator or Hardware Fittings 
And 
(b)	Designed and successfully tested/got successfully tested@ 345kV D/C or higher voltage class transmission line tower
Note + :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
@Designed and Successfully tested /got successfully tested means validation of design through testing and issue of test certificate thereof by the Test Agency to the contractor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</si>
  <si>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</si>
  <si>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</si>
  <si>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GCC 40</t>
  </si>
  <si>
    <t>Conciliation</t>
  </si>
  <si>
    <t>(a)	Net worth of the bidder for last 3 financial years should be positive
(b)	Minimum Average Annual Turnover*(MAAT) for best three years i.e. 36 months out of last five financial years of the bidder should be
Indian Rs. 583.29  crore for Package—TL02.
Indian Rs.583.29  crore for Package—TL03.
* Note- Annual Gross Revenue from operations/Gross operating income as incorporated in the profit &amp; loss account excluding other operative Income/ other income
(c)	Bidder shall have liquid assets (L.A) or/ and evidence of access to or availability of credit facilities of not less than
Indian Rs. 97.21 crore for Package-- TL02.
Indian Rs.97.21 crore for Package-- TL03.
For Bidders to qualify for more than one package, their financial position shall not be less than the sum of the requirement for the packages they propose to qualify for.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t>
  </si>
  <si>
    <t>GCC 5</t>
  </si>
  <si>
    <t xml:space="preserve">Attachment 8: Manufacturer’s Authorisation Form : To be furnished as per proforma provided in the bidding document, on the letter head of the each Manufacturer proposed to supply main items. </t>
  </si>
  <si>
    <t>Attachments 3(QR), QR,  4,  4(A),  4(B),  5, 5(A), 6, 7,  9,  10, 11, 12, 13, 14, 15, 16, 17, 18, 19 and Bid Form for 1st Envelope are included here.</t>
  </si>
  <si>
    <t xml:space="preserve">Price Adjustment Data </t>
  </si>
  <si>
    <t>The details of Alternative Bids (Not Applicable)</t>
  </si>
  <si>
    <t>2026-2027</t>
  </si>
  <si>
    <t>2027-2028</t>
  </si>
  <si>
    <t xml:space="preserve">We agree to abide by this bid for a period of Six (06) months after the last date of bid submission as stipulated in the Bidding Documents, and it shall remain binding upon us and may be accepted by you at any time before the expiration of that period. </t>
  </si>
  <si>
    <t xml:space="preserve">If yes, then mention Voltage level of the transmission line tower </t>
  </si>
  <si>
    <t>Is the bidder designed and successfully tested/got successfully tested@ 345kV S/C or 345kV D/C or higher voltage class transmission line tower</t>
  </si>
  <si>
    <t xml:space="preserve">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 i.e excluding its holding company)  </t>
  </si>
  <si>
    <t>Note: Relaxation for STARTUPs ^/ MSEs 
Start-Ups^/ MSEs, meeting the specified requirements at Para 1.2 (a) in Financial Position shall also be considered qualified if they meet Eighty(80) % of the requirement specified at Para 1.2(b) &amp; 1.2 (c) in Financial Position.
 ^Start-Ups as defined by DPIIT, applicable as on the originally scheduled last date of bid 
submission (soft copy).</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</si>
  <si>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</si>
  <si>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</si>
  <si>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</si>
  <si>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Do you have audited results for FY 2023-24</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</si>
  <si>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</si>
  <si>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Format-B for individual firm: Not Applicable</t>
  </si>
  <si>
    <t>Format-C for individual firm: Mountainous Region-Not Applicable</t>
  </si>
  <si>
    <t xml:space="preserve">The Bidder should have carried out the following as a prime contractor+: 
(a)	Successfully completed$ physical construction of one (1) transmission line project of not less than 100 kms of 345kV S/C or 345kV D/C or higher voltage class transmission line within the last seven (07) years as on the originally scheduled last date of bid submission (soft copy) i.e. 03/03/2025 involving the following scope of work:
i)	Tower foundation, erection and stringing 
ii)	Supply of tower &amp; tower parts 
iii)	Supply of line material viz. Conductor or Insulator or Hardware Fittings 
Note + : In case of works executed under a contract that had been awarded on a Joint Venture, the experience of individual Joint Venture partner shall be considered limited to the scope of that partner under the said contract. 
</t>
  </si>
  <si>
    <r>
      <t xml:space="preserve">(a)	Net worth of the bidder for last 3 financial years should be positive.
(b)	Minimum Average Annual Turnover*(MAAT) for best three years i.e. 36 months out of last five financial years of the bidder should be 
</t>
    </r>
    <r>
      <rPr>
        <b/>
        <i/>
        <sz val="12"/>
        <rFont val="Book Antiqua"/>
        <family val="1"/>
      </rPr>
      <t xml:space="preserve">Indian Rs.334.17 crore for Package—TL01.  </t>
    </r>
    <r>
      <rPr>
        <i/>
        <sz val="12"/>
        <rFont val="Book Antiqua"/>
        <family val="1"/>
      </rPr>
      <t xml:space="preserve">	
* Note- Annual Gross Revenue from operations/Gross operating income as incorporated in the profit &amp; loss account excluding other operative Income/ other income.
(c)     Bidder shall have liquid assets (L.A) or/ and evidence of access to or availability of credit facilities of not less than 
</t>
    </r>
    <r>
      <rPr>
        <b/>
        <i/>
        <sz val="12"/>
        <rFont val="Book Antiqua"/>
        <family val="1"/>
      </rPr>
      <t xml:space="preserve">Indian Rs. 55.70 crore for Package-- TL01. </t>
    </r>
    <r>
      <rPr>
        <i/>
        <sz val="12"/>
        <rFont val="Book Antiqua"/>
        <family val="1"/>
      </rPr>
      <t xml:space="preserve">
</t>
    </r>
  </si>
  <si>
    <t>Period in months from the effective date of Contract:-</t>
  </si>
  <si>
    <t>Name of Materials/Labour</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</si>
  <si>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</si>
  <si>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</si>
  <si>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</si>
  <si>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</si>
  <si>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III</t>
  </si>
  <si>
    <t>For Concereting</t>
  </si>
  <si>
    <t xml:space="preserve">Wholesale Price Index Number for `Manufacture of cement, lime and plaster’(Group Item) (monthly)  (Base: 2011-12=100), as published by Office of Economic Advisor, Ministry of Commerce &amp; Industry (www.eaindustry.nic.in)
</t>
  </si>
  <si>
    <t>Wholesale Price Index Number for `Cutting, shaping and finishing of stone’(Group Item) (monthly) (Base: 2011-12=100), as published by Office of Economic Advisor, Ministry of Commerce &amp; Industry(www.eaindustry.nic.in).</t>
  </si>
  <si>
    <t>Manufacture of Basic Metals b=</t>
  </si>
  <si>
    <t>Manufacture of cement, lime and plaster b=</t>
  </si>
  <si>
    <t>Cutting, shaping and finishing of stone c=</t>
  </si>
  <si>
    <t>Labour, coefficient l =</t>
  </si>
  <si>
    <t>Indian field labour index – namely All India average consumer price index for Industrial Workers (monthly)  (Base: 2016= 100), as published by Labour Bureau, Shimla, Government of India (www.labourbureau.nic.in).</t>
  </si>
  <si>
    <t xml:space="preserve">Installation price component (including Civil works but excluding ‘supply &amp; placement of reinforcement steel’ and ‘concreting’ )   </t>
  </si>
  <si>
    <r>
      <t xml:space="preserve">We declare that as specified in Clause 11.5, Section-II:ITB, Vol.-I of the Bidding Documents, prices quoted by us in the Price Schedules in Second Envelope shall be </t>
    </r>
    <r>
      <rPr>
        <b/>
        <sz val="11"/>
        <rFont val="Book Antiqua"/>
        <family val="1"/>
      </rPr>
      <t>subject to Price Adjustment during the execution of Contract in accordance with Appendix-2 (Price Adjustment) to the Contract Agreement.</t>
    </r>
  </si>
  <si>
    <t>High Speed Diesel, coefficient (HSD) a=</t>
  </si>
  <si>
    <t>Labour, coefficient  I=</t>
  </si>
  <si>
    <t xml:space="preserve">Value of index </t>
  </si>
  <si>
    <t>2028-2029</t>
  </si>
  <si>
    <t>2029-2030</t>
  </si>
  <si>
    <t>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t>
  </si>
  <si>
    <t>SS 154</t>
  </si>
  <si>
    <t>CC/NT/W-AIS/DOM/A00/26/01412</t>
  </si>
  <si>
    <t>Attachment 23:  Compliance to the process related to the e-RA Terms &amp; Conditions and the Business Rules governing the e-RA</t>
  </si>
  <si>
    <t>Attachment 25:  Undertaking by the bidder regarding Compliance of DMI&amp;SP policy</t>
  </si>
  <si>
    <t xml:space="preserve">Attachment 24: Declaration by the Bidder regarding events encountered pursuant to ITB Clause 2.1 </t>
  </si>
  <si>
    <t>Attachment 26:   Certification by the Bidder as per DoE Order in line with ITB Clause 2.1</t>
  </si>
  <si>
    <t>Attachment 27: Bid Securing declaration</t>
  </si>
  <si>
    <t xml:space="preserve">Attachment 28: Undertaking regarding submission of original/Hard copy part of the bid. </t>
  </si>
  <si>
    <t xml:space="preserve">Attachment 29: Declaration by the bidder for ‘Code of Integrity for Public procurement’  </t>
  </si>
  <si>
    <t xml:space="preserve">Attachment 30: Declaration by the bidder for Acknowledgement and Acceptance of Supplier Code of Conduct  </t>
  </si>
  <si>
    <t>Establishing 110/22 kV Sub-station at Thirubhuvanai, Puducherry and Supply &amp; Installation of 25MVA, 110/22kV Transformer at Villianur SS</t>
  </si>
  <si>
    <t>Establishment of a 110/220kV substation at Thavalakuppam in Puducherry for PED</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</si>
  <si>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110/22 kV, 25 MVA, 3 Phase, Power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</si>
  <si>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Interest Bearing Advance(s)</t>
  </si>
  <si>
    <t>(a) Supply Portion:</t>
  </si>
  <si>
    <t>(i) Interest bearing Initial advance :</t>
  </si>
  <si>
    <t>(b) Services Portion: Interest Bearing Initial Advance</t>
  </si>
  <si>
    <t>(i) Interest bearing Engineering advance :</t>
  </si>
  <si>
    <t>Option for Interest Bearing Advance(s) (Initial Advance and/or Engineering Advance) and Information for E – payment, PF details and declaration for Micro/Small and Medium Enterprise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</si>
  <si>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</si>
  <si>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Compliance to the process related to the e-RA Terms &amp; Conditions and the Business Rules governing the e-RA</t>
  </si>
  <si>
    <t>Declaration by the Bidder regarding events encountered pursuant to ITB Clause 2.1 (In case of a Joint Venture bid, the declaration shall be given by all partners of the Joint Venture)</t>
  </si>
  <si>
    <t>Certification by the Bidder as per DoE Order in line with ITB Clause 2.1(In case of a Joint Venture bid, the declaration shall be given by all partners of the Joint Venture)</t>
  </si>
  <si>
    <t>Bid Securing Declaration to be submitted by the Bidder.</t>
  </si>
  <si>
    <t>Undertaking regarding submission of original/Hard copy part of the bid</t>
  </si>
  <si>
    <t xml:space="preserve">Declaration by the bidder for Acknowledgement and Acceptance of ‘Supplier Code of Conduct’ </t>
  </si>
  <si>
    <t>* (applicable for MSE only) We are a Micro and Small Enterprise (MSE) registered with………….., a designated Authority of GoI under the Public Procurement Policy for MSEs Order, 2012, Notification dated 01/06/2020 and 26/06/2020 including subsequent amendments, read in conjunction with related notifications issued from time to time for such enterprises. 
Delete if not applicable</t>
  </si>
  <si>
    <t>Affidavit of Self certification regarding Domestic Value Addition in Iron &amp;Steel Products in line with DMI&amp;SP policy</t>
  </si>
  <si>
    <t>In accordance with Clause 2, Appendix-2, Form of Contract Agreement, Section-VI; Forms. Volume-I</t>
  </si>
  <si>
    <t>Transformer (excluding Insulating Oil) (ratings above 10MVA or voltage above 33kV up to 400kV)</t>
  </si>
  <si>
    <t>Copper a=</t>
  </si>
  <si>
    <t>Price indices for copper wire rod,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</si>
  <si>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</si>
  <si>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</si>
  <si>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</si>
  <si>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</si>
  <si>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</si>
  <si>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</si>
  <si>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</si>
  <si>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</si>
  <si>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</si>
  <si>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ERROR -Sum of all the coefficients including labour is not equal to 0.85</t>
  </si>
  <si>
    <t>The sum of all the coefficients including labour shall be a+b+c+d+l=0.85</t>
  </si>
  <si>
    <t>Insulating Oil e=</t>
  </si>
  <si>
    <t>Transformer Oil (TO):  Transformer oil conforming to IS:335-1993, supplied in drum(Ex-Refinery, Mumbai) as published by IEEMA.</t>
  </si>
  <si>
    <t>Circuit Breaker</t>
  </si>
  <si>
    <t>Raw Material</t>
  </si>
  <si>
    <t>a=</t>
  </si>
  <si>
    <t>IEEMA</t>
  </si>
  <si>
    <t>b=</t>
  </si>
  <si>
    <t>c=</t>
  </si>
  <si>
    <t>d=</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</si>
  <si>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</si>
  <si>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</si>
  <si>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</si>
  <si>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</si>
  <si>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IV</t>
  </si>
  <si>
    <t>Capacitive VoltageTransformer</t>
  </si>
  <si>
    <t>V</t>
  </si>
  <si>
    <t>Current Transformer</t>
  </si>
  <si>
    <t>VI</t>
  </si>
  <si>
    <t>Isolators</t>
  </si>
  <si>
    <t>VII</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</si>
  <si>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</si>
  <si>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</si>
  <si>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</si>
  <si>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</si>
  <si>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VIII</t>
  </si>
  <si>
    <t>XLPE HT Cable</t>
  </si>
  <si>
    <t>a=XLPE Compound</t>
  </si>
  <si>
    <t>Published Price of Metal</t>
  </si>
  <si>
    <t>i) Aluminium per MT</t>
  </si>
  <si>
    <t>ii) Copper per MT</t>
  </si>
  <si>
    <t>Weight in MT of Metal per kM
(Size wise)</t>
  </si>
  <si>
    <t>IX</t>
  </si>
  <si>
    <t>PVC/XLPE Insulated Power and Control Cable</t>
  </si>
  <si>
    <t>a=PVC/XLPE Compound</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</si>
  <si>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</si>
  <si>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</si>
  <si>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</si>
  <si>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</si>
  <si>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</si>
  <si>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</si>
  <si>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Price indices of electrolytic zinc as published by IEEMA.</t>
  </si>
  <si>
    <t>X</t>
  </si>
  <si>
    <t>For Installation Price Component</t>
  </si>
  <si>
    <t>B)</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</si>
  <si>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</si>
  <si>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 For Equipment Ex-works Price Component:</t>
  </si>
  <si>
    <t>Insulating oil for Transformer (ratings above 10MVA or voltage above 33kV up to 400kV):</t>
  </si>
  <si>
    <t>L=Labour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</si>
</sst>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0.0_);[Red]\(0.0\)"/>
    <numFmt numFmtId="174" formatCode="[$-409]d\-mmm\-yy;@"/>
  </numFmts>
  <fonts count="9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i/>
      <sz val="12"/>
      <color indexed="10"/>
      <name val="Book Antiqua"/>
      <family val="1"/>
    </font>
    <font>
      <sz val="10"/>
      <color indexed="55"/>
      <name val="Book Antiqua"/>
      <family val="1"/>
    </font>
    <font>
      <strike/>
      <sz val="12"/>
      <name val="Book Antiqua"/>
      <family val="1"/>
    </font>
    <font>
      <sz val="9"/>
      <name val="Book Antiqua"/>
      <family val="1"/>
    </font>
    <font>
      <i/>
      <sz val="12"/>
      <color indexed="8"/>
      <name val="Book Antiqua"/>
      <family val="1"/>
    </font>
    <font>
      <sz val="1"/>
      <color indexed="9"/>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sz val="10"/>
      <color indexed="9"/>
      <name val="Book Antiqua"/>
      <family val="1"/>
    </font>
    <font>
      <sz val="8"/>
      <name val="Book Antiqua"/>
      <family val="1"/>
    </font>
    <font>
      <b/>
      <i/>
      <sz val="12"/>
      <color indexed="8"/>
      <name val="Book Antiqua"/>
      <family val="1"/>
    </font>
    <font>
      <i/>
      <sz val="12"/>
      <name val="Times New Roman"/>
      <family val="1"/>
    </font>
    <font>
      <strike/>
      <sz val="10"/>
      <name val="Book Antiqua"/>
      <family val="1"/>
    </font>
    <font>
      <b/>
      <strike/>
      <sz val="12"/>
      <name val="Book Antiqua"/>
      <family val="1"/>
    </font>
    <font>
      <b/>
      <i/>
      <sz val="11"/>
      <name val="Book Antiqua"/>
      <family val="1"/>
    </font>
    <font>
      <i/>
      <sz val="12"/>
      <color rgb="FFFF0000"/>
      <name val="Book Antiqua"/>
      <family val="1"/>
    </font>
    <font>
      <sz val="12"/>
      <color rgb="FFFF0000"/>
      <name val="Book Antiqua"/>
      <family val="1"/>
    </font>
    <font>
      <sz val="8"/>
      <color rgb="FF000000"/>
      <name val="Tahoma"/>
      <family val="2"/>
    </font>
    <font>
      <b/>
      <sz val="12"/>
      <color rgb="FFFF0000"/>
      <name val="Book Antiqua"/>
      <family val="1"/>
    </font>
    <font>
      <b/>
      <strike/>
      <sz val="12"/>
      <color rgb="FFFF0000"/>
      <name val="Book Antiqua"/>
      <family val="1"/>
    </font>
    <font>
      <b/>
      <sz val="10"/>
      <color indexed="9"/>
      <name val="Book Antiqua"/>
      <family val="1"/>
    </font>
    <font>
      <b/>
      <sz val="22"/>
      <color indexed="12"/>
      <name val="Book Antiqua"/>
      <family val="1"/>
    </font>
    <font>
      <i/>
      <sz val="9"/>
      <color rgb="FFFF0000"/>
      <name val="Book Antiqua"/>
      <family val="1"/>
    </font>
    <font>
      <b/>
      <sz val="14"/>
      <color indexed="12"/>
      <name val="Book Antiqua"/>
      <family val="1"/>
    </font>
    <font>
      <sz val="11"/>
      <color indexed="8"/>
      <name val="Book Antiqua"/>
      <family val="1"/>
    </font>
    <font>
      <sz val="11"/>
      <color theme="0" tint="-0.34998626667073579"/>
      <name val="Book Antiqua"/>
      <family val="1"/>
    </font>
    <font>
      <sz val="10"/>
      <color theme="0" tint="-0.34998626667073579"/>
      <name val="Book Antiqua"/>
      <family val="1"/>
    </font>
    <font>
      <i/>
      <sz val="11"/>
      <color indexed="8"/>
      <name val="Book Antiqua"/>
      <family val="1"/>
    </font>
    <font>
      <sz val="11"/>
      <color theme="1"/>
      <name val="Book Antiqua"/>
      <family val="1"/>
    </font>
    <font>
      <b/>
      <sz val="11"/>
      <color theme="1"/>
      <name val="Book Antiqua"/>
      <family val="1"/>
    </font>
    <font>
      <sz val="11"/>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CCFFCC"/>
        <bgColor indexed="64"/>
      </patternFill>
    </fill>
    <fill>
      <patternFill patternType="solid">
        <fgColor rgb="FFD99594"/>
        <bgColor rgb="FFD99594"/>
      </patternFill>
    </fill>
    <fill>
      <patternFill patternType="solid">
        <fgColor rgb="FF548DD4"/>
        <bgColor rgb="FF548DD4"/>
      </patternFill>
    </fill>
    <fill>
      <patternFill patternType="solid">
        <fgColor rgb="FFCCFFCC"/>
        <bgColor rgb="FFCCFFCC"/>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3" fillId="0" borderId="0"/>
  </cellStyleXfs>
  <cellXfs count="1561">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2"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2" fillId="0" borderId="0" xfId="27" applyFont="1" applyAlignment="1" applyProtection="1">
      <alignment vertical="center"/>
      <protection hidden="1"/>
    </xf>
    <xf numFmtId="0" fontId="4" fillId="0" borderId="14" xfId="27" applyFont="1" applyBorder="1" applyAlignment="1" applyProtection="1">
      <alignment vertical="center"/>
      <protection hidden="1"/>
    </xf>
    <xf numFmtId="0" fontId="33" fillId="0" borderId="0" xfId="27" applyFont="1" applyAlignment="1" applyProtection="1">
      <alignment vertical="center"/>
      <protection hidden="1"/>
    </xf>
    <xf numFmtId="0" fontId="34" fillId="0" borderId="0" xfId="27" applyFont="1"/>
    <xf numFmtId="0" fontId="33" fillId="0" borderId="0" xfId="27" applyFont="1" applyProtection="1">
      <protection hidden="1"/>
    </xf>
    <xf numFmtId="0" fontId="34" fillId="0" borderId="0" xfId="27" applyFont="1" applyProtection="1">
      <protection hidden="1"/>
    </xf>
    <xf numFmtId="0" fontId="8" fillId="2" borderId="7" xfId="0" applyFont="1" applyFill="1" applyBorder="1" applyAlignment="1" applyProtection="1">
      <alignment vertical="center"/>
      <protection locked="0"/>
    </xf>
    <xf numFmtId="0" fontId="8" fillId="0" borderId="7" xfId="0" applyFont="1" applyBorder="1" applyAlignment="1" applyProtection="1">
      <alignment horizontal="center" vertical="top" wrapText="1"/>
      <protection hidden="1"/>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8" fillId="0" borderId="0" xfId="0" applyFont="1" applyProtection="1">
      <protection hidden="1"/>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20"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20"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28"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2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25" applyFont="1" applyAlignment="1" applyProtection="1">
      <alignment horizontal="left" vertical="center" indent="1"/>
      <protection hidden="1"/>
    </xf>
    <xf numFmtId="0" fontId="38"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8" applyFont="1" applyAlignment="1" applyProtection="1">
      <alignment vertical="center"/>
      <protection hidden="1"/>
    </xf>
    <xf numFmtId="0" fontId="40"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4" xfId="0" applyFont="1" applyBorder="1" applyAlignment="1" applyProtection="1">
      <alignment vertical="center"/>
      <protection hidden="1"/>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5"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26" applyAlignment="1" applyProtection="1">
      <alignment vertical="center"/>
      <protection hidden="1"/>
    </xf>
    <xf numFmtId="0" fontId="13" fillId="0" borderId="0" xfId="26" applyProtection="1">
      <protection hidden="1"/>
    </xf>
    <xf numFmtId="0" fontId="36"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8" fillId="0" borderId="31" xfId="0" applyFont="1" applyBorder="1" applyAlignment="1" applyProtection="1">
      <alignment horizontal="center" vertical="top" wrapText="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3" fillId="0" borderId="0" xfId="27" applyFont="1" applyAlignment="1" applyProtection="1">
      <alignment vertical="center"/>
      <protection hidden="1"/>
    </xf>
    <xf numFmtId="0" fontId="24" fillId="0" borderId="4" xfId="27" applyFont="1" applyBorder="1" applyAlignment="1" applyProtection="1">
      <alignment vertical="center"/>
      <protection hidden="1"/>
    </xf>
    <xf numFmtId="0" fontId="51"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4" xfId="0" applyFont="1" applyBorder="1" applyAlignment="1" applyProtection="1">
      <alignment horizontal="center" vertical="top" wrapText="1"/>
      <protection hidden="1"/>
    </xf>
    <xf numFmtId="0" fontId="8" fillId="0" borderId="14" xfId="0" applyFont="1" applyBorder="1" applyAlignment="1" applyProtection="1">
      <alignment vertical="top" wrapText="1"/>
      <protection hidden="1"/>
    </xf>
    <xf numFmtId="0" fontId="46" fillId="0" borderId="0" xfId="0" applyFont="1" applyAlignment="1" applyProtection="1">
      <alignment vertical="center"/>
      <protection hidden="1"/>
    </xf>
    <xf numFmtId="0" fontId="46" fillId="0" borderId="0" xfId="0" applyFont="1" applyAlignment="1" applyProtection="1">
      <alignment vertical="center"/>
      <protection locked="0"/>
    </xf>
    <xf numFmtId="0" fontId="24" fillId="0" borderId="0" xfId="0" applyFont="1" applyAlignment="1" applyProtection="1">
      <alignment vertical="center"/>
      <protection locked="0"/>
    </xf>
    <xf numFmtId="0" fontId="46" fillId="0" borderId="0" xfId="0" applyFont="1" applyAlignment="1" applyProtection="1">
      <alignment vertical="center" wrapText="1"/>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13" fillId="0" borderId="0" xfId="26" applyAlignment="1" applyProtection="1">
      <alignment horizontal="left" vertical="center"/>
      <protection hidden="1"/>
    </xf>
    <xf numFmtId="0" fontId="13" fillId="0" borderId="0" xfId="26" applyAlignment="1" applyProtection="1">
      <alignment horizontal="center" vertical="center"/>
      <protection hidden="1"/>
    </xf>
    <xf numFmtId="0" fontId="13" fillId="0" borderId="0" xfId="26" applyAlignment="1" applyProtection="1">
      <alignment horizontal="left"/>
      <protection hidden="1"/>
    </xf>
    <xf numFmtId="0" fontId="13" fillId="0" borderId="0" xfId="26" applyAlignment="1" applyProtection="1">
      <alignment horizontal="center"/>
      <protection hidden="1"/>
    </xf>
    <xf numFmtId="0" fontId="13" fillId="0" borderId="0" xfId="29" applyAlignment="1" applyProtection="1">
      <alignment horizontal="center"/>
      <protection hidden="1"/>
    </xf>
    <xf numFmtId="0" fontId="13" fillId="0" borderId="0" xfId="29"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5" applyFont="1" applyAlignment="1" applyProtection="1">
      <alignment vertical="center"/>
      <protection hidden="1"/>
    </xf>
    <xf numFmtId="0" fontId="57" fillId="0" borderId="0" xfId="28" applyFont="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5" applyFont="1" applyAlignment="1" applyProtection="1">
      <alignment horizontal="justify" vertical="center"/>
      <protection hidden="1"/>
    </xf>
    <xf numFmtId="0" fontId="57" fillId="0" borderId="0" xfId="28" applyFont="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4" applyFont="1" applyAlignment="1" applyProtection="1">
      <alignment horizontal="center" vertical="center"/>
      <protection hidden="1"/>
    </xf>
    <xf numFmtId="0" fontId="24" fillId="0" borderId="0" xfId="24" applyFont="1" applyProtection="1">
      <protection hidden="1"/>
    </xf>
    <xf numFmtId="0" fontId="6" fillId="0" borderId="0" xfId="25" applyFont="1" applyAlignment="1" applyProtection="1">
      <alignment vertical="center"/>
      <protection hidden="1"/>
    </xf>
    <xf numFmtId="0" fontId="6" fillId="0" borderId="0" xfId="28" applyFont="1" applyAlignment="1" applyProtection="1">
      <alignment vertical="center"/>
      <protection hidden="1"/>
    </xf>
    <xf numFmtId="0" fontId="24" fillId="0" borderId="0" xfId="24" applyFont="1" applyAlignment="1" applyProtection="1">
      <alignment horizontal="center"/>
      <protection hidden="1"/>
    </xf>
    <xf numFmtId="0" fontId="6" fillId="0" borderId="0" xfId="0" applyFont="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60"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53"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4" fillId="0" borderId="0" xfId="0" applyFont="1" applyAlignment="1" applyProtection="1">
      <alignment horizontal="center" vertical="top"/>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8"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0" xfId="0" applyFont="1" applyFill="1" applyAlignment="1" applyProtection="1">
      <alignment vertical="center" wrapText="1"/>
      <protection locked="0"/>
    </xf>
    <xf numFmtId="0" fontId="24" fillId="0" borderId="0" xfId="0" applyFont="1" applyAlignment="1" applyProtection="1">
      <alignment horizontal="right"/>
      <protection hidden="1"/>
    </xf>
    <xf numFmtId="0" fontId="0" fillId="0" borderId="0" xfId="0" applyAlignment="1" applyProtection="1">
      <alignment horizontal="center" vertical="top"/>
      <protection hidden="1"/>
    </xf>
    <xf numFmtId="0" fontId="4" fillId="0" borderId="0" xfId="0" applyFont="1" applyAlignment="1" applyProtection="1">
      <alignment horizontal="left" wrapText="1"/>
      <protection hidden="1"/>
    </xf>
    <xf numFmtId="0" fontId="4" fillId="0" borderId="0" xfId="0" applyFont="1" applyAlignment="1" applyProtection="1">
      <alignment vertical="center" wrapText="1"/>
      <protection hidden="1"/>
    </xf>
    <xf numFmtId="0" fontId="4" fillId="0" borderId="0" xfId="0" applyFont="1" applyAlignment="1" applyProtection="1">
      <alignment horizontal="right" vertical="center"/>
      <protection hidden="1"/>
    </xf>
    <xf numFmtId="49" fontId="23" fillId="0" borderId="0" xfId="0" applyNumberFormat="1" applyFont="1" applyAlignment="1" applyProtection="1">
      <alignment horizontal="right" vertical="top"/>
      <protection hidden="1"/>
    </xf>
    <xf numFmtId="0" fontId="23" fillId="0" borderId="0" xfId="0" applyFont="1" applyAlignment="1" applyProtection="1">
      <alignment vertical="top"/>
      <protection hidden="1"/>
    </xf>
    <xf numFmtId="0" fontId="4" fillId="0" borderId="6" xfId="0" applyFont="1" applyBorder="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8" xfId="0" applyFont="1" applyBorder="1" applyAlignment="1" applyProtection="1">
      <alignment horizontal="right" vertical="top"/>
      <protection hidden="1"/>
    </xf>
    <xf numFmtId="0" fontId="4" fillId="0" borderId="32" xfId="0" applyFont="1" applyBorder="1" applyAlignment="1" applyProtection="1">
      <alignment horizontal="center" vertical="top"/>
      <protection hidden="1"/>
    </xf>
    <xf numFmtId="0" fontId="4" fillId="0" borderId="6" xfId="0" applyFont="1" applyBorder="1" applyAlignment="1" applyProtection="1">
      <alignment horizontal="center"/>
      <protection hidden="1"/>
    </xf>
    <xf numFmtId="0" fontId="4" fillId="0" borderId="6" xfId="0" applyFont="1" applyBorder="1" applyAlignment="1" applyProtection="1">
      <alignment vertical="top"/>
      <protection hidden="1"/>
    </xf>
    <xf numFmtId="0" fontId="4" fillId="0" borderId="20"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Protection="1">
      <protection hidden="1"/>
    </xf>
    <xf numFmtId="0" fontId="4" fillId="0" borderId="9" xfId="0" applyFont="1" applyBorder="1" applyProtection="1">
      <protection hidden="1"/>
    </xf>
    <xf numFmtId="0" fontId="4" fillId="0" borderId="0" xfId="0" applyFont="1" applyAlignment="1" applyProtection="1">
      <alignment horizontal="left" vertical="center" wrapText="1"/>
      <protection hidden="1"/>
    </xf>
    <xf numFmtId="0" fontId="4" fillId="0" borderId="10" xfId="0" applyFont="1" applyBorder="1" applyAlignment="1" applyProtection="1">
      <alignment vertical="top"/>
      <protection hidden="1"/>
    </xf>
    <xf numFmtId="0" fontId="53" fillId="0" borderId="0" xfId="0" applyFont="1" applyAlignment="1">
      <alignment horizontal="justify"/>
    </xf>
    <xf numFmtId="0" fontId="4" fillId="0" borderId="29" xfId="0" applyFont="1" applyBorder="1" applyAlignment="1" applyProtection="1">
      <alignment horizontal="right" vertical="top"/>
      <protection hidden="1"/>
    </xf>
    <xf numFmtId="0" fontId="7" fillId="0" borderId="29" xfId="0" applyFont="1" applyBorder="1" applyAlignment="1" applyProtection="1">
      <alignment horizontal="center" vertical="center"/>
      <protection hidden="1"/>
    </xf>
    <xf numFmtId="0" fontId="53" fillId="0" borderId="29" xfId="0" applyFont="1" applyBorder="1" applyAlignment="1">
      <alignment horizontal="right"/>
    </xf>
    <xf numFmtId="49" fontId="4" fillId="0" borderId="0" xfId="0" applyNumberFormat="1" applyFont="1" applyAlignment="1" applyProtection="1">
      <alignment horizontal="right" vertical="top"/>
      <protection hidden="1"/>
    </xf>
    <xf numFmtId="0" fontId="46" fillId="0" borderId="0" xfId="0" applyFont="1" applyAlignment="1" applyProtection="1">
      <alignment vertical="top"/>
      <protection hidden="1"/>
    </xf>
    <xf numFmtId="0" fontId="53" fillId="0" borderId="0" xfId="0" applyFont="1" applyAlignment="1" applyProtection="1">
      <alignment horizontal="right" vertical="top"/>
      <protection hidden="1"/>
    </xf>
    <xf numFmtId="0" fontId="53" fillId="0" borderId="0" xfId="0" applyFont="1" applyAlignment="1" applyProtection="1">
      <alignment vertical="top"/>
      <protection hidden="1"/>
    </xf>
    <xf numFmtId="172" fontId="23" fillId="0" borderId="0" xfId="0" applyNumberFormat="1" applyFont="1" applyAlignment="1" applyProtection="1">
      <alignment horizontal="left" vertical="center" inden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2" fillId="0" borderId="0" xfId="0" applyFont="1" applyAlignment="1" applyProtection="1">
      <alignment horizontal="justify" vertical="center" wrapText="1"/>
      <protection hidden="1"/>
    </xf>
    <xf numFmtId="0" fontId="4" fillId="0" borderId="0" xfId="0" applyFont="1" applyAlignment="1">
      <alignment vertical="center" wrapText="1"/>
    </xf>
    <xf numFmtId="0" fontId="1" fillId="0" borderId="0" xfId="0" applyFont="1" applyAlignment="1" applyProtection="1">
      <alignment horizontal="right" vertical="top"/>
      <protection hidden="1"/>
    </xf>
    <xf numFmtId="0" fontId="24" fillId="0" borderId="0" xfId="0" applyFont="1" applyAlignment="1" applyProtection="1">
      <alignment horizontal="left" vertical="center"/>
      <protection hidden="1"/>
    </xf>
    <xf numFmtId="0" fontId="63" fillId="0" borderId="0" xfId="0" applyFont="1" applyProtection="1">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right" vertical="top" indent="1"/>
      <protection hidden="1"/>
    </xf>
    <xf numFmtId="0" fontId="4" fillId="3" borderId="0" xfId="0" applyFont="1" applyFill="1" applyAlignment="1" applyProtection="1">
      <alignment vertical="center" wrapText="1"/>
      <protection hidden="1"/>
    </xf>
    <xf numFmtId="0" fontId="1" fillId="0" borderId="0" xfId="0" applyFont="1" applyAlignment="1" applyProtection="1">
      <alignment vertical="top"/>
      <protection hidden="1"/>
    </xf>
    <xf numFmtId="0" fontId="65" fillId="0" borderId="0" xfId="0" applyFont="1" applyAlignment="1" applyProtection="1">
      <alignment horizontal="left" vertical="center" wrapText="1"/>
      <protection hidden="1"/>
    </xf>
    <xf numFmtId="0" fontId="65" fillId="0" borderId="0" xfId="0" applyFont="1" applyAlignment="1" applyProtection="1">
      <alignment vertical="top"/>
      <protection hidden="1"/>
    </xf>
    <xf numFmtId="0" fontId="65" fillId="0" borderId="0" xfId="0" applyFont="1" applyAlignment="1" applyProtection="1">
      <alignment vertical="center"/>
      <protection hidden="1"/>
    </xf>
    <xf numFmtId="0" fontId="65" fillId="0" borderId="0" xfId="0" applyFont="1" applyAlignment="1" applyProtection="1">
      <alignment vertical="center"/>
      <protection locked="0" hidden="1"/>
    </xf>
    <xf numFmtId="0" fontId="65" fillId="0" borderId="0" xfId="0" applyFont="1" applyProtection="1">
      <protection hidden="1"/>
    </xf>
    <xf numFmtId="0" fontId="0" fillId="3" borderId="0" xfId="0" applyFill="1" applyAlignment="1" applyProtection="1">
      <alignment vertical="top"/>
      <protection hidden="1"/>
    </xf>
    <xf numFmtId="0" fontId="4" fillId="0" borderId="12" xfId="0" applyFont="1" applyBorder="1" applyProtection="1">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right" vertical="center"/>
      <protection hidden="1"/>
    </xf>
    <xf numFmtId="0" fontId="4" fillId="0" borderId="14" xfId="0" applyFont="1" applyBorder="1" applyAlignment="1" applyProtection="1">
      <alignment vertical="top"/>
      <protection hidden="1"/>
    </xf>
    <xf numFmtId="0" fontId="4" fillId="0" borderId="32" xfId="0" applyFont="1" applyBorder="1" applyAlignment="1" applyProtection="1">
      <alignment vertical="top"/>
      <protection hidden="1"/>
    </xf>
    <xf numFmtId="0" fontId="4" fillId="0" borderId="11" xfId="0" applyFont="1" applyBorder="1" applyAlignment="1" applyProtection="1">
      <alignment vertical="top"/>
      <protection hidden="1"/>
    </xf>
    <xf numFmtId="0" fontId="65" fillId="0" borderId="14" xfId="0" applyFont="1" applyBorder="1" applyAlignment="1" applyProtection="1">
      <alignment vertical="center"/>
      <protection hidden="1"/>
    </xf>
    <xf numFmtId="0" fontId="65" fillId="0" borderId="33" xfId="0" applyFont="1" applyBorder="1" applyAlignment="1" applyProtection="1">
      <alignment vertical="center"/>
      <protection hidden="1"/>
    </xf>
    <xf numFmtId="0" fontId="65" fillId="0" borderId="34" xfId="0" applyFont="1" applyBorder="1" applyAlignment="1" applyProtection="1">
      <alignment vertical="center"/>
      <protection hidden="1"/>
    </xf>
    <xf numFmtId="0" fontId="4" fillId="0" borderId="0" xfId="0" applyFont="1" applyAlignment="1" applyProtection="1">
      <alignment horizontal="left" vertical="center"/>
      <protection hidden="1"/>
    </xf>
    <xf numFmtId="0" fontId="4" fillId="0" borderId="35" xfId="0" applyFont="1" applyBorder="1" applyAlignment="1" applyProtection="1">
      <alignment horizontal="left" vertical="top"/>
      <protection hidden="1"/>
    </xf>
    <xf numFmtId="0" fontId="4" fillId="2" borderId="22" xfId="0" applyFont="1" applyFill="1" applyBorder="1" applyAlignment="1" applyProtection="1">
      <alignment horizontal="center" vertical="center" wrapText="1"/>
      <protection locked="0" hidden="1"/>
    </xf>
    <xf numFmtId="0" fontId="4" fillId="2" borderId="23" xfId="0" applyFont="1" applyFill="1" applyBorder="1" applyAlignment="1" applyProtection="1">
      <alignment horizontal="center" vertical="center" wrapText="1"/>
      <protection locked="0" hidden="1"/>
    </xf>
    <xf numFmtId="0" fontId="4" fillId="4" borderId="0" xfId="0" applyFont="1" applyFill="1" applyAlignment="1" applyProtection="1">
      <alignment vertical="top"/>
      <protection hidden="1"/>
    </xf>
    <xf numFmtId="0" fontId="4" fillId="4" borderId="0" xfId="0" applyFont="1" applyFill="1" applyProtection="1">
      <protection hidden="1"/>
    </xf>
    <xf numFmtId="0" fontId="0" fillId="4" borderId="0" xfId="0" applyFill="1" applyProtection="1">
      <protection locked="0" hidden="1"/>
    </xf>
    <xf numFmtId="0" fontId="0" fillId="4" borderId="0" xfId="0" applyFill="1" applyProtection="1">
      <protection hidden="1"/>
    </xf>
    <xf numFmtId="0" fontId="24" fillId="4" borderId="0" xfId="0" applyFont="1" applyFill="1" applyProtection="1">
      <protection locked="0" hidden="1"/>
    </xf>
    <xf numFmtId="0" fontId="0" fillId="4" borderId="0" xfId="0" applyFill="1" applyAlignment="1" applyProtection="1">
      <alignment vertical="top"/>
      <protection hidden="1"/>
    </xf>
    <xf numFmtId="0" fontId="0" fillId="4" borderId="0" xfId="0" applyFill="1" applyAlignment="1" applyProtection="1">
      <alignment vertical="top"/>
      <protection locked="0" hidden="1"/>
    </xf>
    <xf numFmtId="0" fontId="0" fillId="4" borderId="0" xfId="0" applyFill="1" applyAlignment="1" applyProtection="1">
      <alignment horizontal="center" vertical="top"/>
      <protection hidden="1"/>
    </xf>
    <xf numFmtId="0" fontId="0" fillId="4" borderId="0" xfId="0" applyFill="1" applyAlignment="1" applyProtection="1">
      <alignment horizontal="center"/>
      <protection hidden="1"/>
    </xf>
    <xf numFmtId="0" fontId="0" fillId="4" borderId="0" xfId="0" applyFill="1" applyAlignment="1" applyProtection="1">
      <alignment vertical="top"/>
      <protection locked="0"/>
    </xf>
    <xf numFmtId="0" fontId="65" fillId="4" borderId="0" xfId="0" applyFont="1" applyFill="1" applyProtection="1">
      <protection locked="0" hidden="1"/>
    </xf>
    <xf numFmtId="0" fontId="24" fillId="4" borderId="0" xfId="0" applyFont="1" applyFill="1" applyAlignment="1" applyProtection="1">
      <alignment vertical="top"/>
      <protection locked="0"/>
    </xf>
    <xf numFmtId="0" fontId="0" fillId="4" borderId="0" xfId="0" applyFill="1" applyAlignment="1" applyProtection="1">
      <alignment horizontal="left" vertical="center"/>
      <protection locked="0" hidden="1"/>
    </xf>
    <xf numFmtId="0" fontId="1" fillId="0" borderId="36" xfId="0" applyFont="1" applyBorder="1" applyAlignment="1" applyProtection="1">
      <alignment horizontal="center" vertical="center" wrapText="1"/>
      <protection hidden="1"/>
    </xf>
    <xf numFmtId="0" fontId="1" fillId="0" borderId="37" xfId="0" applyFont="1" applyBorder="1" applyAlignment="1" applyProtection="1">
      <alignment horizontal="left" vertical="center" wrapText="1"/>
      <protection hidden="1"/>
    </xf>
    <xf numFmtId="0" fontId="4" fillId="0" borderId="0" xfId="0" applyFont="1" applyAlignment="1" applyProtection="1">
      <alignment horizontal="left" vertical="top" indent="5"/>
      <protection hidden="1"/>
    </xf>
    <xf numFmtId="0" fontId="4" fillId="0" borderId="0" xfId="0" applyFont="1" applyAlignment="1" applyProtection="1">
      <alignment horizontal="left" vertical="center" indent="5"/>
      <protection hidden="1"/>
    </xf>
    <xf numFmtId="0" fontId="4" fillId="0" borderId="29" xfId="0" applyFont="1" applyBorder="1" applyAlignment="1" applyProtection="1">
      <alignment horizontal="right" vertical="top"/>
      <protection locked="0" hidden="1"/>
    </xf>
    <xf numFmtId="49" fontId="23" fillId="0" borderId="0" xfId="0" applyNumberFormat="1" applyFont="1" applyAlignment="1" applyProtection="1">
      <alignment horizontal="right" vertical="top" indent="1"/>
      <protection hidden="1"/>
    </xf>
    <xf numFmtId="0" fontId="1" fillId="0" borderId="0" xfId="0" applyFont="1" applyAlignment="1" applyProtection="1">
      <alignment horizontal="right" vertical="top" indent="1"/>
      <protection hidden="1"/>
    </xf>
    <xf numFmtId="0" fontId="0" fillId="0" borderId="0" xfId="0" applyAlignment="1" applyProtection="1">
      <alignment horizontal="right" vertical="top" indent="1"/>
      <protection hidden="1"/>
    </xf>
    <xf numFmtId="0" fontId="65" fillId="0" borderId="32" xfId="0" applyFont="1" applyBorder="1" applyAlignment="1" applyProtection="1">
      <alignment vertical="center"/>
      <protection hidden="1"/>
    </xf>
    <xf numFmtId="0" fontId="4" fillId="4" borderId="6" xfId="0" applyFont="1" applyFill="1" applyBorder="1" applyAlignment="1" applyProtection="1">
      <alignment horizontal="left" vertical="center"/>
      <protection locked="0" hidden="1"/>
    </xf>
    <xf numFmtId="0" fontId="0" fillId="4" borderId="6" xfId="0" applyFill="1" applyBorder="1" applyAlignment="1" applyProtection="1">
      <alignment horizontal="left" vertical="center"/>
      <protection locked="0" hidden="1"/>
    </xf>
    <xf numFmtId="0" fontId="24" fillId="4" borderId="6" xfId="0" applyFont="1" applyFill="1" applyBorder="1" applyAlignment="1" applyProtection="1">
      <alignment horizontal="left" vertical="center"/>
      <protection locked="0" hidden="1"/>
    </xf>
    <xf numFmtId="0" fontId="0" fillId="4" borderId="6" xfId="0" applyFill="1" applyBorder="1" applyProtection="1">
      <protection locked="0" hidden="1"/>
    </xf>
    <xf numFmtId="0" fontId="67" fillId="0" borderId="0" xfId="0" applyFont="1" applyAlignment="1" applyProtection="1">
      <alignment horizontal="justify" vertical="top"/>
      <protection hidden="1"/>
    </xf>
    <xf numFmtId="0" fontId="68" fillId="0" borderId="0" xfId="27" applyFont="1" applyProtection="1">
      <protection hidden="1"/>
    </xf>
    <xf numFmtId="0" fontId="69" fillId="0" borderId="5" xfId="27" applyFont="1" applyBorder="1" applyAlignment="1" applyProtection="1">
      <alignment horizontal="center" vertical="center"/>
      <protection hidden="1"/>
    </xf>
    <xf numFmtId="0" fontId="70" fillId="5" borderId="20" xfId="27" applyFont="1" applyFill="1" applyBorder="1" applyAlignment="1" applyProtection="1">
      <alignment horizontal="center" vertical="top"/>
      <protection hidden="1"/>
    </xf>
    <xf numFmtId="0" fontId="8" fillId="0" borderId="0" xfId="27" applyFont="1" applyAlignment="1" applyProtection="1">
      <alignment vertical="center"/>
      <protection hidden="1"/>
    </xf>
    <xf numFmtId="0" fontId="0" fillId="0" borderId="0" xfId="0" applyAlignment="1" applyProtection="1">
      <alignment horizontal="left" vertical="top" indent="5"/>
      <protection hidden="1"/>
    </xf>
    <xf numFmtId="0" fontId="1" fillId="0" borderId="3" xfId="0" applyFont="1" applyBorder="1" applyAlignment="1" applyProtection="1">
      <alignment vertical="center" wrapText="1"/>
      <protection hidden="1"/>
    </xf>
    <xf numFmtId="0" fontId="1" fillId="0" borderId="9" xfId="0" applyFont="1" applyBorder="1" applyAlignment="1" applyProtection="1">
      <alignment vertical="center" wrapText="1"/>
      <protection hidden="1"/>
    </xf>
    <xf numFmtId="0" fontId="1" fillId="2" borderId="6" xfId="0" applyFont="1" applyFill="1" applyBorder="1" applyAlignment="1" applyProtection="1">
      <alignment horizontal="center" vertical="center" wrapText="1"/>
      <protection locked="0" hidden="1"/>
    </xf>
    <xf numFmtId="0" fontId="4" fillId="0" borderId="22" xfId="21" quotePrefix="1" applyFont="1" applyBorder="1" applyAlignment="1" applyProtection="1">
      <alignment horizontal="center" vertical="top"/>
      <protection hidden="1"/>
    </xf>
    <xf numFmtId="0" fontId="4" fillId="0" borderId="36"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5" fillId="2" borderId="23" xfId="0" applyFont="1" applyFill="1" applyBorder="1" applyAlignment="1" applyProtection="1">
      <alignment vertical="center" wrapText="1"/>
      <protection locked="0"/>
    </xf>
    <xf numFmtId="0" fontId="65" fillId="2" borderId="37" xfId="0" applyFont="1" applyFill="1" applyBorder="1" applyAlignment="1" applyProtection="1">
      <alignment horizontal="center" vertical="center"/>
      <protection locked="0"/>
    </xf>
    <xf numFmtId="0" fontId="65" fillId="0" borderId="6" xfId="0" applyFont="1" applyBorder="1" applyAlignment="1" applyProtection="1">
      <alignment vertical="center"/>
      <protection hidden="1"/>
    </xf>
    <xf numFmtId="0" fontId="65" fillId="2" borderId="6" xfId="0" applyFont="1" applyFill="1" applyBorder="1" applyAlignment="1" applyProtection="1">
      <alignment vertical="center" wrapText="1"/>
      <protection locked="0"/>
    </xf>
    <xf numFmtId="0" fontId="65" fillId="0" borderId="6" xfId="0" applyFont="1" applyBorder="1" applyAlignment="1" applyProtection="1">
      <alignment vertical="top"/>
      <protection hidden="1"/>
    </xf>
    <xf numFmtId="0" fontId="65" fillId="2" borderId="6" xfId="0" applyFont="1" applyFill="1" applyBorder="1" applyAlignment="1" applyProtection="1">
      <alignment horizontal="center" vertical="center"/>
      <protection locked="0"/>
    </xf>
    <xf numFmtId="0" fontId="65" fillId="2" borderId="6" xfId="0" applyFont="1" applyFill="1" applyBorder="1" applyAlignment="1" applyProtection="1">
      <alignment vertical="center"/>
      <protection locked="0" hidden="1"/>
    </xf>
    <xf numFmtId="0" fontId="9" fillId="0" borderId="4" xfId="22" applyFont="1" applyBorder="1" applyAlignment="1" applyProtection="1">
      <alignment vertical="center"/>
      <protection hidden="1"/>
    </xf>
    <xf numFmtId="0" fontId="8" fillId="0" borderId="4" xfId="22" applyFont="1" applyBorder="1" applyAlignment="1" applyProtection="1">
      <alignment vertical="center"/>
      <protection hidden="1"/>
    </xf>
    <xf numFmtId="0" fontId="9" fillId="0" borderId="4" xfId="22" applyFont="1" applyBorder="1" applyAlignment="1" applyProtection="1">
      <alignment horizontal="right"/>
      <protection hidden="1"/>
    </xf>
    <xf numFmtId="0" fontId="1" fillId="0" borderId="0" xfId="22" applyAlignment="1" applyProtection="1">
      <alignment vertical="center"/>
      <protection hidden="1"/>
    </xf>
    <xf numFmtId="0" fontId="1" fillId="0" borderId="0" xfId="22" applyProtection="1">
      <protection hidden="1"/>
    </xf>
    <xf numFmtId="0" fontId="8" fillId="0" borderId="0" xfId="22" applyFont="1" applyAlignment="1" applyProtection="1">
      <alignment vertical="center"/>
      <protection hidden="1"/>
    </xf>
    <xf numFmtId="0" fontId="39" fillId="0" borderId="0" xfId="22" applyFont="1" applyAlignment="1" applyProtection="1">
      <alignment horizontal="center"/>
      <protection hidden="1"/>
    </xf>
    <xf numFmtId="0" fontId="2" fillId="0" borderId="0" xfId="22" applyFont="1" applyAlignment="1" applyProtection="1">
      <alignment vertical="center"/>
      <protection hidden="1"/>
    </xf>
    <xf numFmtId="0" fontId="11" fillId="0" borderId="0" xfId="22" applyFont="1" applyAlignment="1" applyProtection="1">
      <alignment vertical="center"/>
      <protection hidden="1"/>
    </xf>
    <xf numFmtId="0" fontId="9" fillId="0" borderId="0" xfId="22" applyFont="1" applyAlignment="1" applyProtection="1">
      <alignment horizontal="center" vertical="center"/>
      <protection hidden="1"/>
    </xf>
    <xf numFmtId="0" fontId="3" fillId="0" borderId="0" xfId="22" applyFont="1" applyAlignment="1" applyProtection="1">
      <alignment vertical="center"/>
      <protection hidden="1"/>
    </xf>
    <xf numFmtId="0" fontId="8" fillId="0" borderId="0" xfId="22" applyFont="1" applyAlignment="1" applyProtection="1">
      <alignment horizontal="justify" vertical="center"/>
      <protection hidden="1"/>
    </xf>
    <xf numFmtId="0" fontId="9" fillId="0" borderId="0" xfId="22" applyFont="1" applyAlignment="1" applyProtection="1">
      <alignment vertical="center"/>
      <protection hidden="1"/>
    </xf>
    <xf numFmtId="0" fontId="1" fillId="0" borderId="0" xfId="22" applyAlignment="1" applyProtection="1">
      <alignment horizontal="center" vertical="center"/>
      <protection hidden="1"/>
    </xf>
    <xf numFmtId="0" fontId="4" fillId="0" borderId="0" xfId="22" applyFont="1" applyAlignment="1" applyProtection="1">
      <alignment vertical="center"/>
      <protection hidden="1"/>
    </xf>
    <xf numFmtId="0" fontId="8" fillId="0" borderId="6" xfId="22" applyFont="1" applyBorder="1" applyAlignment="1" applyProtection="1">
      <alignment horizontal="center" vertical="center" wrapText="1"/>
      <protection hidden="1"/>
    </xf>
    <xf numFmtId="0" fontId="8" fillId="0" borderId="6" xfId="22" applyFont="1" applyBorder="1" applyAlignment="1" applyProtection="1">
      <alignment vertical="center" wrapText="1"/>
      <protection hidden="1"/>
    </xf>
    <xf numFmtId="0" fontId="8" fillId="2" borderId="6" xfId="22" applyFont="1" applyFill="1" applyBorder="1" applyAlignment="1" applyProtection="1">
      <alignment horizontal="center" vertical="top" wrapText="1"/>
      <protection locked="0"/>
    </xf>
    <xf numFmtId="0" fontId="8" fillId="2" borderId="6" xfId="22" applyFont="1" applyFill="1" applyBorder="1" applyAlignment="1" applyProtection="1">
      <alignment vertical="top" wrapText="1"/>
      <protection locked="0"/>
    </xf>
    <xf numFmtId="0" fontId="8" fillId="2" borderId="6" xfId="22" applyFont="1" applyFill="1" applyBorder="1" applyAlignment="1" applyProtection="1">
      <alignment horizontal="left" vertical="top" wrapText="1"/>
      <protection locked="0"/>
    </xf>
    <xf numFmtId="0" fontId="8" fillId="0" borderId="0" xfId="22" applyFont="1" applyAlignment="1">
      <alignment horizontal="center" vertical="top" wrapText="1"/>
    </xf>
    <xf numFmtId="0" fontId="8" fillId="0" borderId="0" xfId="22" applyFont="1" applyAlignment="1">
      <alignment vertical="top" wrapText="1"/>
    </xf>
    <xf numFmtId="0" fontId="8" fillId="0" borderId="0" xfId="22" applyFont="1" applyAlignment="1">
      <alignment horizontal="left" vertical="top" wrapText="1"/>
    </xf>
    <xf numFmtId="0" fontId="8" fillId="0" borderId="0" xfId="22" applyFont="1" applyAlignment="1" applyProtection="1">
      <alignment horizontal="center" vertical="top" wrapText="1"/>
      <protection locked="0"/>
    </xf>
    <xf numFmtId="0" fontId="8" fillId="0" borderId="0" xfId="22" applyFont="1" applyAlignment="1" applyProtection="1">
      <alignment vertical="top" wrapText="1"/>
      <protection locked="0"/>
    </xf>
    <xf numFmtId="0" fontId="8" fillId="0" borderId="0" xfId="22" applyFont="1" applyAlignment="1" applyProtection="1">
      <alignment horizontal="left" vertical="top" wrapText="1"/>
      <protection locked="0"/>
    </xf>
    <xf numFmtId="0" fontId="9" fillId="0" borderId="0" xfId="22" applyFont="1" applyAlignment="1" applyProtection="1">
      <alignment horizontal="right" vertical="center" indent="1"/>
      <protection hidden="1"/>
    </xf>
    <xf numFmtId="0" fontId="9" fillId="0" borderId="0" xfId="22" applyFont="1" applyAlignment="1" applyProtection="1">
      <alignment horizontal="left" vertical="center"/>
      <protection hidden="1"/>
    </xf>
    <xf numFmtId="172" fontId="9" fillId="0" borderId="0" xfId="22" applyNumberFormat="1" applyFont="1" applyAlignment="1" applyProtection="1">
      <alignment horizontal="left" vertical="center" indent="1"/>
      <protection hidden="1"/>
    </xf>
    <xf numFmtId="0" fontId="9" fillId="0" borderId="0" xfId="22" applyFont="1" applyAlignment="1" applyProtection="1">
      <alignment horizontal="left" vertical="center" wrapText="1" indent="1"/>
      <protection hidden="1"/>
    </xf>
    <xf numFmtId="0" fontId="8" fillId="0" borderId="0" xfId="22" applyFont="1" applyAlignment="1" applyProtection="1">
      <alignment horizontal="left" vertical="center" indent="1"/>
      <protection hidden="1"/>
    </xf>
    <xf numFmtId="0" fontId="8" fillId="0" borderId="6" xfId="22" applyFont="1" applyBorder="1" applyAlignment="1" applyProtection="1">
      <alignment horizontal="center" vertical="top" wrapText="1"/>
      <protection hidden="1"/>
    </xf>
    <xf numFmtId="0" fontId="8" fillId="2" borderId="6" xfId="22" applyFont="1" applyFill="1" applyBorder="1" applyAlignment="1" applyProtection="1">
      <alignment horizontal="left" vertical="top" wrapText="1"/>
      <protection hidden="1"/>
    </xf>
    <xf numFmtId="0" fontId="9" fillId="0" borderId="0" xfId="22" applyFont="1" applyAlignment="1" applyProtection="1">
      <alignment horizontal="center" vertical="center" wrapText="1"/>
      <protection hidden="1"/>
    </xf>
    <xf numFmtId="0" fontId="8" fillId="0" borderId="0" xfId="22" applyFont="1" applyAlignment="1" applyProtection="1">
      <alignment vertical="top"/>
      <protection hidden="1"/>
    </xf>
    <xf numFmtId="0" fontId="73" fillId="6" borderId="0" xfId="0" applyFont="1" applyFill="1" applyProtection="1">
      <protection hidden="1"/>
    </xf>
    <xf numFmtId="0" fontId="66" fillId="0" borderId="0" xfId="0" applyFont="1" applyAlignment="1" applyProtection="1">
      <alignment horizontal="justify" vertical="top" wrapText="1"/>
      <protection hidden="1"/>
    </xf>
    <xf numFmtId="0" fontId="66" fillId="0" borderId="0" xfId="0" applyFont="1" applyAlignment="1">
      <alignment horizontal="left" vertical="center" wrapText="1"/>
    </xf>
    <xf numFmtId="0" fontId="76" fillId="0" borderId="0" xfId="0" applyFont="1" applyAlignment="1">
      <alignment horizontal="left" wrapText="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38" fillId="6" borderId="0" xfId="0" applyFont="1" applyFill="1" applyAlignment="1" applyProtection="1">
      <alignment horizontal="right" vertical="top"/>
      <protection hidden="1"/>
    </xf>
    <xf numFmtId="0" fontId="39" fillId="6" borderId="0" xfId="0" applyFont="1" applyFill="1" applyAlignment="1" applyProtection="1">
      <alignment vertical="top"/>
      <protection hidden="1"/>
    </xf>
    <xf numFmtId="0" fontId="39" fillId="6" borderId="0" xfId="0" applyFont="1" applyFill="1" applyProtection="1">
      <protection hidden="1"/>
    </xf>
    <xf numFmtId="0" fontId="4" fillId="0" borderId="29" xfId="0" applyFont="1" applyBorder="1" applyAlignment="1" applyProtection="1">
      <alignment horizontal="center" vertical="top"/>
      <protection locked="0" hidden="1"/>
    </xf>
    <xf numFmtId="0" fontId="4" fillId="0" borderId="29" xfId="0" applyFont="1" applyBorder="1" applyAlignment="1" applyProtection="1">
      <alignment horizontal="center" vertical="top"/>
      <protection hidden="1"/>
    </xf>
    <xf numFmtId="0" fontId="4" fillId="0" borderId="25" xfId="0" applyFont="1" applyBorder="1" applyAlignment="1" applyProtection="1">
      <alignment horizontal="center" vertical="top"/>
      <protection hidden="1"/>
    </xf>
    <xf numFmtId="0" fontId="4" fillId="0" borderId="38" xfId="0" applyFont="1" applyBorder="1" applyAlignment="1" applyProtection="1">
      <alignment horizontal="center" vertical="top"/>
      <protection hidden="1"/>
    </xf>
    <xf numFmtId="0" fontId="7" fillId="0" borderId="39" xfId="0" applyFont="1" applyBorder="1" applyAlignment="1" applyProtection="1">
      <alignment horizontal="center" vertical="center"/>
      <protection hidden="1"/>
    </xf>
    <xf numFmtId="0" fontId="4" fillId="0" borderId="40" xfId="0" applyFont="1" applyBorder="1" applyAlignment="1" applyProtection="1">
      <alignment horizontal="right" vertical="top"/>
      <protection hidden="1"/>
    </xf>
    <xf numFmtId="0" fontId="35" fillId="0" borderId="4" xfId="0" applyFont="1" applyBorder="1" applyAlignment="1" applyProtection="1">
      <alignment vertical="center"/>
      <protection hidden="1"/>
    </xf>
    <xf numFmtId="0" fontId="52" fillId="0" borderId="4" xfId="0" applyFont="1" applyBorder="1" applyAlignment="1" applyProtection="1">
      <alignment vertical="center"/>
      <protection hidden="1"/>
    </xf>
    <xf numFmtId="0" fontId="52" fillId="0" borderId="4" xfId="0" applyFont="1" applyBorder="1" applyProtection="1">
      <protection hidden="1"/>
    </xf>
    <xf numFmtId="0" fontId="35"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0" xfId="0" applyFont="1" applyProtection="1">
      <protection hidden="1"/>
    </xf>
    <xf numFmtId="0" fontId="35" fillId="0" borderId="0" xfId="0" applyFont="1" applyAlignment="1" applyProtection="1">
      <alignment horizontal="justify" vertical="center"/>
      <protection hidden="1"/>
    </xf>
    <xf numFmtId="0" fontId="35" fillId="0" borderId="0" xfId="28" applyFont="1" applyAlignment="1" applyProtection="1">
      <alignment vertical="center"/>
      <protection hidden="1"/>
    </xf>
    <xf numFmtId="0" fontId="35" fillId="0" borderId="0" xfId="28" applyFont="1" applyAlignment="1" applyProtection="1">
      <alignment horizontal="left" vertical="center" indent="1"/>
      <protection hidden="1"/>
    </xf>
    <xf numFmtId="0" fontId="35" fillId="0" borderId="0" xfId="28" applyFont="1" applyAlignment="1" applyProtection="1">
      <alignment horizontal="left" vertical="center" wrapText="1"/>
      <protection hidden="1"/>
    </xf>
    <xf numFmtId="0" fontId="35" fillId="0" borderId="0" xfId="0" applyFont="1" applyAlignment="1" applyProtection="1">
      <alignment horizontal="center" vertical="center"/>
      <protection hidden="1"/>
    </xf>
    <xf numFmtId="0" fontId="35" fillId="6" borderId="0" xfId="0" applyFont="1" applyFill="1" applyAlignment="1" applyProtection="1">
      <alignment horizontal="center" vertical="top"/>
      <protection hidden="1"/>
    </xf>
    <xf numFmtId="0" fontId="35" fillId="6" borderId="0" xfId="0" applyFont="1" applyFill="1" applyAlignment="1" applyProtection="1">
      <alignment horizontal="center" vertical="center"/>
      <protection hidden="1"/>
    </xf>
    <xf numFmtId="0" fontId="9" fillId="6" borderId="0" xfId="0" applyFont="1" applyFill="1" applyAlignment="1" applyProtection="1">
      <alignment horizontal="justify" vertical="center"/>
      <protection hidden="1"/>
    </xf>
    <xf numFmtId="0" fontId="35" fillId="6" borderId="0" xfId="0" applyFont="1" applyFill="1" applyAlignment="1" applyProtection="1">
      <alignment horizontal="justify" vertical="center" wrapText="1"/>
      <protection hidden="1"/>
    </xf>
    <xf numFmtId="0" fontId="35" fillId="6" borderId="0" xfId="0" applyFont="1" applyFill="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0" xfId="0" quotePrefix="1" applyFont="1" applyAlignment="1" applyProtection="1">
      <alignment horizontal="right" vertical="center"/>
      <protection hidden="1"/>
    </xf>
    <xf numFmtId="0" fontId="35" fillId="0" borderId="12" xfId="0" applyFont="1" applyBorder="1" applyAlignment="1" applyProtection="1">
      <alignment horizontal="left" vertical="center" wrapText="1"/>
      <protection hidden="1"/>
    </xf>
    <xf numFmtId="0" fontId="52" fillId="0" borderId="10" xfId="0" applyFont="1" applyBorder="1" applyAlignment="1" applyProtection="1">
      <alignment horizontal="left"/>
      <protection hidden="1"/>
    </xf>
    <xf numFmtId="0" fontId="35" fillId="0" borderId="13" xfId="0" applyFont="1" applyBorder="1" applyAlignment="1" applyProtection="1">
      <alignment horizontal="left" vertical="center" wrapText="1"/>
      <protection hidden="1"/>
    </xf>
    <xf numFmtId="0" fontId="52" fillId="0" borderId="11" xfId="0" applyFont="1" applyBorder="1" applyAlignment="1" applyProtection="1">
      <alignment horizontal="left"/>
      <protection hidden="1"/>
    </xf>
    <xf numFmtId="0" fontId="35" fillId="0" borderId="0" xfId="0"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35" fillId="0" borderId="0" xfId="0" quotePrefix="1" applyFont="1" applyAlignment="1" applyProtection="1">
      <alignment horizontal="right" vertical="top"/>
      <protection hidden="1"/>
    </xf>
    <xf numFmtId="0" fontId="35"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center" vertical="top" wrapText="1"/>
      <protection locked="0"/>
    </xf>
    <xf numFmtId="171" fontId="35" fillId="0" borderId="0" xfId="0" applyNumberFormat="1" applyFont="1" applyAlignment="1" applyProtection="1">
      <alignment horizontal="center"/>
      <protection hidden="1"/>
    </xf>
    <xf numFmtId="0" fontId="35" fillId="0" borderId="6" xfId="0" applyFont="1" applyBorder="1" applyAlignment="1" applyProtection="1">
      <alignment horizontal="center" vertical="top" wrapText="1"/>
      <protection locked="0"/>
    </xf>
    <xf numFmtId="0" fontId="35" fillId="0" borderId="0" xfId="0" applyFont="1" applyAlignment="1" applyProtection="1">
      <alignment vertical="center" wrapText="1"/>
      <protection hidden="1"/>
    </xf>
    <xf numFmtId="0" fontId="24" fillId="0" borderId="0" xfId="0" applyFont="1" applyAlignment="1" applyProtection="1">
      <alignment horizontal="right" vertical="center"/>
      <protection hidden="1"/>
    </xf>
    <xf numFmtId="0" fontId="24" fillId="2" borderId="0" xfId="0" applyFont="1" applyFill="1" applyAlignment="1" applyProtection="1">
      <alignment vertical="center"/>
      <protection locked="0"/>
    </xf>
    <xf numFmtId="0" fontId="35" fillId="0" borderId="6" xfId="0" applyFont="1" applyBorder="1" applyAlignment="1" applyProtection="1">
      <alignment horizontal="justify" vertical="center" wrapText="1"/>
      <protection hidden="1"/>
    </xf>
    <xf numFmtId="0" fontId="52" fillId="2" borderId="6" xfId="0" applyFont="1" applyFill="1" applyBorder="1" applyAlignment="1" applyProtection="1">
      <alignment horizontal="right" vertical="center" wrapText="1"/>
      <protection locked="0"/>
    </xf>
    <xf numFmtId="0" fontId="35" fillId="0" borderId="0" xfId="0" applyFont="1" applyAlignment="1" applyProtection="1">
      <alignment horizontal="justify"/>
      <protection hidden="1"/>
    </xf>
    <xf numFmtId="0" fontId="35" fillId="0" borderId="0" xfId="0" applyFont="1" applyAlignment="1" applyProtection="1">
      <alignment vertical="top" wrapText="1"/>
      <protection hidden="1"/>
    </xf>
    <xf numFmtId="0" fontId="0" fillId="0" borderId="0" xfId="0" applyAlignment="1" applyProtection="1">
      <alignment horizontal="right" vertical="top"/>
      <protection hidden="1"/>
    </xf>
    <xf numFmtId="0" fontId="78" fillId="0" borderId="29" xfId="0" applyFont="1" applyBorder="1" applyAlignment="1" applyProtection="1">
      <alignment horizontal="center" vertical="center"/>
      <protection hidden="1"/>
    </xf>
    <xf numFmtId="0" fontId="64" fillId="0" borderId="29" xfId="0" applyFont="1" applyBorder="1" applyAlignment="1" applyProtection="1">
      <alignment horizontal="right" vertical="top"/>
      <protection hidden="1"/>
    </xf>
    <xf numFmtId="0" fontId="77" fillId="2" borderId="6" xfId="0" applyFont="1" applyFill="1" applyBorder="1" applyAlignment="1" applyProtection="1">
      <alignment horizontal="center" vertical="center" wrapText="1"/>
      <protection locked="0" hidden="1"/>
    </xf>
    <xf numFmtId="0" fontId="77" fillId="0" borderId="9" xfId="0" applyFont="1" applyBorder="1" applyAlignment="1" applyProtection="1">
      <alignment vertical="center" wrapText="1"/>
      <protection hidden="1"/>
    </xf>
    <xf numFmtId="0" fontId="77" fillId="0" borderId="3" xfId="0" applyFont="1" applyBorder="1" applyAlignment="1" applyProtection="1">
      <alignment vertical="center" wrapText="1"/>
      <protection hidden="1"/>
    </xf>
    <xf numFmtId="0" fontId="64" fillId="0" borderId="29" xfId="0" applyFont="1" applyBorder="1" applyAlignment="1" applyProtection="1">
      <alignment horizontal="center" vertical="top"/>
      <protection locked="0" hidden="1"/>
    </xf>
    <xf numFmtId="0" fontId="64" fillId="0" borderId="29" xfId="0" applyFont="1" applyBorder="1" applyAlignment="1" applyProtection="1">
      <alignment horizontal="center" vertical="top"/>
      <protection hidden="1"/>
    </xf>
    <xf numFmtId="0" fontId="64" fillId="0" borderId="6" xfId="0" applyFont="1" applyBorder="1" applyAlignment="1" applyProtection="1">
      <alignment horizontal="center" vertical="top"/>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right" vertical="top"/>
      <protection hidden="1"/>
    </xf>
    <xf numFmtId="0" fontId="0" fillId="0" borderId="0" xfId="0" applyAlignment="1">
      <alignment horizontal="justify" vertical="top" wrapText="1"/>
    </xf>
    <xf numFmtId="0" fontId="4" fillId="9" borderId="0" xfId="0" applyFont="1" applyFill="1" applyAlignment="1" applyProtection="1">
      <alignment horizontal="left" vertical="top"/>
      <protection hidden="1"/>
    </xf>
    <xf numFmtId="0" fontId="4" fillId="9" borderId="0" xfId="0" applyFont="1" applyFill="1" applyAlignment="1" applyProtection="1">
      <alignment horizontal="justify" vertical="top" wrapText="1"/>
      <protection hidden="1"/>
    </xf>
    <xf numFmtId="0" fontId="1" fillId="9" borderId="0" xfId="0" applyFont="1" applyFill="1" applyAlignment="1" applyProtection="1">
      <alignment horizontal="center" vertical="center"/>
      <protection locked="0"/>
    </xf>
    <xf numFmtId="0" fontId="0" fillId="9" borderId="0" xfId="0" applyFill="1" applyAlignment="1" applyProtection="1">
      <alignment horizontal="center" vertical="center"/>
      <protection locked="0"/>
    </xf>
    <xf numFmtId="173" fontId="8" fillId="0" borderId="0" xfId="0" applyNumberFormat="1" applyFont="1" applyAlignment="1" applyProtection="1">
      <alignment horizontal="center" vertical="top"/>
      <protection hidden="1"/>
    </xf>
    <xf numFmtId="0" fontId="8" fillId="0" borderId="0" xfId="24" applyFont="1" applyAlignment="1" applyProtection="1">
      <alignment horizontal="right" vertical="top" wrapText="1"/>
      <protection hidden="1"/>
    </xf>
    <xf numFmtId="0" fontId="53" fillId="0" borderId="0" xfId="0" applyFont="1" applyAlignment="1" applyProtection="1">
      <alignment vertical="top" wrapText="1"/>
      <protection hidden="1"/>
    </xf>
    <xf numFmtId="0" fontId="7" fillId="0" borderId="0" xfId="22" applyFont="1" applyAlignment="1" applyProtection="1">
      <alignment horizontal="center" vertical="top"/>
      <protection hidden="1"/>
    </xf>
    <xf numFmtId="0" fontId="3" fillId="0" borderId="0" xfId="22" applyFont="1" applyAlignment="1" applyProtection="1">
      <alignment horizontal="center" vertical="top"/>
      <protection hidden="1"/>
    </xf>
    <xf numFmtId="0" fontId="47" fillId="0" borderId="0" xfId="22" applyFont="1" applyAlignment="1" applyProtection="1">
      <alignment horizontal="left" vertical="top" wrapText="1"/>
      <protection hidden="1"/>
    </xf>
    <xf numFmtId="0" fontId="8" fillId="0" borderId="20" xfId="22" applyFont="1" applyBorder="1" applyAlignment="1" applyProtection="1">
      <alignment vertical="top" wrapText="1"/>
      <protection hidden="1"/>
    </xf>
    <xf numFmtId="0" fontId="8" fillId="0" borderId="3" xfId="22" applyFont="1" applyBorder="1" applyAlignment="1" applyProtection="1">
      <alignment vertical="top" wrapText="1"/>
      <protection hidden="1"/>
    </xf>
    <xf numFmtId="0" fontId="8" fillId="0" borderId="9" xfId="22" applyFont="1" applyBorder="1" applyAlignment="1" applyProtection="1">
      <alignment vertical="top" wrapText="1"/>
      <protection hidden="1"/>
    </xf>
    <xf numFmtId="0" fontId="8" fillId="2" borderId="6" xfId="22" applyFont="1" applyFill="1" applyBorder="1" applyAlignment="1" applyProtection="1">
      <alignment horizontal="left" vertical="center"/>
      <protection locked="0"/>
    </xf>
    <xf numFmtId="0" fontId="8" fillId="0" borderId="10" xfId="22" applyFont="1" applyBorder="1" applyAlignment="1" applyProtection="1">
      <alignment vertical="center"/>
      <protection hidden="1"/>
    </xf>
    <xf numFmtId="0" fontId="53" fillId="0" borderId="0" xfId="22" applyFont="1" applyAlignment="1">
      <alignment horizontal="left"/>
    </xf>
    <xf numFmtId="0" fontId="8" fillId="0" borderId="6" xfId="22" applyFont="1" applyBorder="1" applyAlignment="1" applyProtection="1">
      <alignment horizontal="left" vertical="top" wrapText="1" indent="2"/>
      <protection hidden="1"/>
    </xf>
    <xf numFmtId="0" fontId="8" fillId="0" borderId="8" xfId="22" applyFont="1" applyBorder="1" applyAlignment="1" applyProtection="1">
      <alignment horizontal="left" vertical="center" wrapText="1" indent="2"/>
      <protection hidden="1"/>
    </xf>
    <xf numFmtId="0" fontId="8" fillId="0" borderId="17" xfId="22" applyFont="1" applyBorder="1" applyAlignment="1" applyProtection="1">
      <alignment vertical="center" wrapText="1"/>
      <protection hidden="1"/>
    </xf>
    <xf numFmtId="0" fontId="8" fillId="0" borderId="16" xfId="22" applyFont="1" applyBorder="1" applyAlignment="1" applyProtection="1">
      <alignment horizontal="left" vertical="center" wrapText="1" indent="2"/>
      <protection hidden="1"/>
    </xf>
    <xf numFmtId="0" fontId="8" fillId="2" borderId="18" xfId="22" applyFont="1" applyFill="1" applyBorder="1" applyAlignment="1" applyProtection="1">
      <alignment horizontal="left" vertical="center" wrapText="1"/>
      <protection locked="0"/>
    </xf>
    <xf numFmtId="0" fontId="8" fillId="2" borderId="31" xfId="22" applyFont="1" applyFill="1" applyBorder="1" applyAlignment="1" applyProtection="1">
      <alignment horizontal="left" vertical="center" wrapText="1"/>
      <protection locked="0"/>
    </xf>
    <xf numFmtId="0" fontId="8" fillId="0" borderId="15" xfId="22" applyFont="1" applyBorder="1" applyAlignment="1" applyProtection="1">
      <alignment horizontal="left" vertical="center" wrapText="1" indent="2"/>
      <protection hidden="1"/>
    </xf>
    <xf numFmtId="0" fontId="8" fillId="2" borderId="19" xfId="22" applyFont="1" applyFill="1" applyBorder="1" applyAlignment="1" applyProtection="1">
      <alignment horizontal="left" vertical="center" wrapText="1"/>
      <protection locked="0"/>
    </xf>
    <xf numFmtId="0" fontId="8" fillId="0" borderId="6" xfId="22" applyFont="1" applyBorder="1" applyAlignment="1" applyProtection="1">
      <alignment horizontal="left" vertical="center" wrapText="1" indent="2"/>
      <protection hidden="1"/>
    </xf>
    <xf numFmtId="0" fontId="8" fillId="2" borderId="6" xfId="22" applyFont="1" applyFill="1" applyBorder="1" applyAlignment="1" applyProtection="1">
      <alignment horizontal="left" vertical="center" wrapText="1"/>
      <protection locked="0"/>
    </xf>
    <xf numFmtId="0" fontId="7" fillId="0" borderId="6" xfId="22" applyFont="1" applyBorder="1" applyAlignment="1" applyProtection="1">
      <alignment horizontal="left" vertical="center" wrapText="1" indent="2"/>
      <protection hidden="1"/>
    </xf>
    <xf numFmtId="0" fontId="4" fillId="2" borderId="6" xfId="22" applyFont="1" applyFill="1" applyBorder="1" applyAlignment="1" applyProtection="1">
      <alignment horizontal="left" vertical="center" wrapText="1"/>
      <protection locked="0"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15" xfId="22" applyFont="1" applyBorder="1" applyAlignment="1" applyProtection="1">
      <alignment horizontal="center" vertical="center" wrapText="1"/>
      <protection hidden="1"/>
    </xf>
    <xf numFmtId="0" fontId="8" fillId="2" borderId="1" xfId="22" applyFont="1" applyFill="1" applyBorder="1" applyAlignment="1" applyProtection="1">
      <alignment horizontal="left" vertical="center" wrapText="1"/>
      <protection locked="0"/>
    </xf>
    <xf numFmtId="0" fontId="8" fillId="0" borderId="7" xfId="22" applyFont="1" applyBorder="1" applyAlignment="1" applyProtection="1">
      <alignment horizontal="left" vertical="center" wrapText="1"/>
      <protection hidden="1"/>
    </xf>
    <xf numFmtId="0" fontId="1" fillId="0" borderId="0" xfId="22" applyProtection="1">
      <protection locked="0"/>
    </xf>
    <xf numFmtId="0" fontId="8" fillId="0" borderId="0" xfId="22" applyFont="1" applyAlignment="1" applyProtection="1">
      <alignment vertical="center" wrapText="1"/>
      <protection hidden="1"/>
    </xf>
    <xf numFmtId="0" fontId="8" fillId="0" borderId="0" xfId="22" applyFont="1" applyAlignment="1" applyProtection="1">
      <alignment horizontal="left" vertical="center"/>
      <protection hidden="1"/>
    </xf>
    <xf numFmtId="0" fontId="8" fillId="0" borderId="0" xfId="22" applyFont="1" applyAlignment="1" applyProtection="1">
      <alignment horizontal="right" vertical="center"/>
      <protection hidden="1"/>
    </xf>
    <xf numFmtId="0" fontId="9" fillId="0" borderId="0" xfId="22" applyFont="1" applyAlignment="1" applyProtection="1">
      <alignment horizontal="right" vertical="center"/>
      <protection hidden="1"/>
    </xf>
    <xf numFmtId="0" fontId="1" fillId="2" borderId="6"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protection locked="0"/>
    </xf>
    <xf numFmtId="14" fontId="1" fillId="2" borderId="6"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0" fontId="7" fillId="0" borderId="0" xfId="0" applyFont="1" applyAlignment="1" applyProtection="1">
      <alignment horizontal="justify" vertical="center" wrapText="1"/>
      <protection hidden="1"/>
    </xf>
    <xf numFmtId="0" fontId="7" fillId="9" borderId="0" xfId="0" applyFont="1" applyFill="1" applyAlignment="1" applyProtection="1">
      <alignment horizontal="justify" vertical="top" wrapText="1"/>
      <protection hidden="1"/>
    </xf>
    <xf numFmtId="0" fontId="23" fillId="9" borderId="0" xfId="0" applyFont="1" applyFill="1" applyAlignment="1" applyProtection="1">
      <alignment horizontal="center" vertical="center"/>
      <protection locked="0"/>
    </xf>
    <xf numFmtId="0" fontId="83" fillId="0" borderId="0" xfId="0" applyFont="1" applyAlignment="1" applyProtection="1">
      <alignment vertical="center"/>
      <protection hidden="1"/>
    </xf>
    <xf numFmtId="0" fontId="83" fillId="9" borderId="0" xfId="0" applyFont="1" applyFill="1" applyAlignment="1" applyProtection="1">
      <alignment horizontal="left" vertical="top"/>
      <protection hidden="1"/>
    </xf>
    <xf numFmtId="0" fontId="7" fillId="0" borderId="6" xfId="0" applyFont="1" applyBorder="1" applyAlignment="1" applyProtection="1">
      <alignment horizontal="center" vertical="center"/>
      <protection hidden="1"/>
    </xf>
    <xf numFmtId="0" fontId="8" fillId="6" borderId="0" xfId="0" applyFont="1" applyFill="1" applyAlignment="1" applyProtection="1">
      <alignment horizontal="justify" vertical="top" wrapText="1"/>
      <protection hidden="1"/>
    </xf>
    <xf numFmtId="0" fontId="8" fillId="6" borderId="0" xfId="0" applyFont="1" applyFill="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1" fillId="0" borderId="23" xfId="0" applyFont="1" applyBorder="1" applyAlignment="1" applyProtection="1">
      <alignment horizontal="left" vertical="center" wrapText="1"/>
      <protection hidden="1"/>
    </xf>
    <xf numFmtId="171" fontId="9" fillId="0" borderId="0" xfId="0" applyNumberFormat="1" applyFont="1" applyAlignment="1" applyProtection="1">
      <alignment horizontal="justify" vertical="top" wrapText="1"/>
      <protection hidden="1"/>
    </xf>
    <xf numFmtId="0" fontId="45" fillId="0" borderId="0" xfId="25" applyFont="1" applyAlignment="1" applyProtection="1">
      <alignment vertical="center"/>
      <protection hidden="1"/>
    </xf>
    <xf numFmtId="0" fontId="45" fillId="0" borderId="0" xfId="28" applyFont="1" applyAlignment="1" applyProtection="1">
      <alignment vertical="center"/>
      <protection hidden="1"/>
    </xf>
    <xf numFmtId="0" fontId="23" fillId="0" borderId="0" xfId="0" applyFont="1" applyAlignment="1" applyProtection="1">
      <alignment horizontal="center"/>
      <protection hidden="1"/>
    </xf>
    <xf numFmtId="0" fontId="85" fillId="0" borderId="0" xfId="0" applyFont="1" applyProtection="1">
      <protection hidden="1"/>
    </xf>
    <xf numFmtId="0" fontId="1" fillId="0" borderId="21" xfId="0" applyFont="1" applyBorder="1" applyAlignment="1" applyProtection="1">
      <alignment vertical="center" wrapText="1"/>
      <protection hidden="1"/>
    </xf>
    <xf numFmtId="0" fontId="1" fillId="0" borderId="17" xfId="0" applyFont="1" applyBorder="1" applyAlignment="1" applyProtection="1">
      <alignment vertical="center" wrapText="1"/>
      <protection hidden="1"/>
    </xf>
    <xf numFmtId="0" fontId="1" fillId="0" borderId="22"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69" fillId="0" borderId="26" xfId="27" applyFont="1" applyBorder="1" applyAlignment="1" applyProtection="1">
      <alignment horizontal="center" vertical="center"/>
      <protection hidden="1"/>
    </xf>
    <xf numFmtId="0" fontId="69" fillId="0" borderId="0" xfId="27" applyFont="1" applyAlignment="1" applyProtection="1">
      <alignment horizontal="center" vertical="center"/>
      <protection hidden="1"/>
    </xf>
    <xf numFmtId="0" fontId="59" fillId="0" borderId="6" xfId="0" applyFont="1" applyBorder="1" applyAlignment="1" applyProtection="1">
      <alignment horizontal="center" vertical="center" wrapText="1"/>
      <protection hidden="1"/>
    </xf>
    <xf numFmtId="0" fontId="4" fillId="2" borderId="6" xfId="0" applyFont="1" applyFill="1" applyBorder="1" applyAlignment="1" applyProtection="1">
      <alignment horizontal="center" vertical="top" wrapText="1"/>
      <protection locked="0"/>
    </xf>
    <xf numFmtId="0" fontId="48" fillId="0" borderId="14" xfId="0" applyFont="1" applyBorder="1" applyAlignment="1" applyProtection="1">
      <alignment vertical="center"/>
      <protection hidden="1"/>
    </xf>
    <xf numFmtId="0" fontId="87" fillId="0" borderId="0" xfId="0" applyFont="1" applyAlignment="1" applyProtection="1">
      <alignment vertical="top" wrapText="1"/>
      <protection hidden="1"/>
    </xf>
    <xf numFmtId="0" fontId="86" fillId="10" borderId="0" xfId="0" applyFont="1" applyFill="1" applyAlignment="1" applyProtection="1">
      <alignment vertical="center" wrapText="1"/>
      <protection hidden="1"/>
    </xf>
    <xf numFmtId="0" fontId="7" fillId="0" borderId="3" xfId="0" applyFont="1" applyBorder="1" applyAlignment="1" applyProtection="1">
      <alignment vertical="center" wrapText="1"/>
      <protection hidden="1"/>
    </xf>
    <xf numFmtId="0" fontId="8" fillId="2" borderId="15" xfId="22" applyFont="1" applyFill="1" applyBorder="1" applyAlignment="1" applyProtection="1">
      <alignment horizontal="left" vertical="top" wrapText="1"/>
      <protection locked="0"/>
    </xf>
    <xf numFmtId="0" fontId="7" fillId="0" borderId="0" xfId="0" applyFont="1" applyAlignment="1" applyProtection="1">
      <alignment vertical="top"/>
      <protection hidden="1"/>
    </xf>
    <xf numFmtId="0" fontId="1" fillId="2" borderId="0" xfId="0" applyFont="1" applyFill="1" applyAlignment="1" applyProtection="1">
      <alignment horizontal="center" vertical="center"/>
      <protection locked="0"/>
    </xf>
    <xf numFmtId="0" fontId="24" fillId="2" borderId="0" xfId="0" applyFont="1" applyFill="1" applyAlignment="1" applyProtection="1">
      <alignment horizontal="center" vertical="center"/>
      <protection locked="0"/>
    </xf>
    <xf numFmtId="174" fontId="1" fillId="2" borderId="0" xfId="0" applyNumberFormat="1" applyFont="1" applyFill="1" applyAlignment="1" applyProtection="1">
      <alignment horizontal="center" vertical="center"/>
      <protection locked="0"/>
    </xf>
    <xf numFmtId="0" fontId="90" fillId="0" borderId="0" xfId="0" applyFont="1" applyAlignment="1" applyProtection="1">
      <alignment vertical="center" wrapText="1"/>
      <protection hidden="1"/>
    </xf>
    <xf numFmtId="0" fontId="91" fillId="0" borderId="0" xfId="0" applyFont="1" applyAlignment="1" applyProtection="1">
      <alignment vertical="center" wrapText="1"/>
      <protection hidden="1"/>
    </xf>
    <xf numFmtId="0" fontId="90" fillId="0" borderId="0" xfId="0" applyFont="1" applyAlignment="1" applyProtection="1">
      <alignment vertical="center"/>
      <protection hidden="1"/>
    </xf>
    <xf numFmtId="0" fontId="8" fillId="0" borderId="0" xfId="0" applyFont="1" applyAlignment="1" applyProtection="1">
      <alignment horizontal="left" vertical="top"/>
      <protection hidden="1"/>
    </xf>
    <xf numFmtId="0" fontId="1" fillId="0" borderId="4" xfId="22" applyBorder="1" applyProtection="1">
      <protection hidden="1"/>
    </xf>
    <xf numFmtId="0" fontId="63" fillId="0" borderId="0" xfId="22" applyFont="1" applyProtection="1">
      <protection hidden="1"/>
    </xf>
    <xf numFmtId="0" fontId="1" fillId="0" borderId="0" xfId="22" applyAlignment="1" applyProtection="1">
      <alignment horizontal="right"/>
      <protection hidden="1"/>
    </xf>
    <xf numFmtId="0" fontId="39" fillId="6" borderId="0" xfId="22" applyFont="1" applyFill="1" applyProtection="1">
      <protection hidden="1"/>
    </xf>
    <xf numFmtId="0" fontId="1" fillId="0" borderId="0" xfId="22" applyAlignment="1" applyProtection="1">
      <alignment vertical="top"/>
      <protection hidden="1"/>
    </xf>
    <xf numFmtId="0" fontId="4" fillId="0" borderId="0" xfId="22" applyFont="1" applyAlignment="1" applyProtection="1">
      <alignment horizontal="left" wrapText="1"/>
      <protection hidden="1"/>
    </xf>
    <xf numFmtId="0" fontId="4" fillId="0" borderId="0" xfId="22" applyFont="1" applyAlignment="1" applyProtection="1">
      <alignment horizontal="left" vertical="top" indent="5"/>
      <protection hidden="1"/>
    </xf>
    <xf numFmtId="0" fontId="4" fillId="0" borderId="0" xfId="22" applyFont="1" applyProtection="1">
      <protection hidden="1"/>
    </xf>
    <xf numFmtId="0" fontId="1" fillId="0" borderId="0" xfId="22" applyAlignment="1" applyProtection="1">
      <alignment horizontal="left" vertical="top" indent="5"/>
      <protection hidden="1"/>
    </xf>
    <xf numFmtId="0" fontId="4" fillId="0" borderId="0" xfId="22" applyFont="1" applyAlignment="1" applyProtection="1">
      <alignment vertical="top"/>
      <protection hidden="1"/>
    </xf>
    <xf numFmtId="49" fontId="23" fillId="0" borderId="0" xfId="22" applyNumberFormat="1" applyFont="1" applyAlignment="1" applyProtection="1">
      <alignment horizontal="right" vertical="top" indent="1"/>
      <protection hidden="1"/>
    </xf>
    <xf numFmtId="0" fontId="23" fillId="0" borderId="0" xfId="22" applyFont="1" applyAlignment="1" applyProtection="1">
      <alignment vertical="top"/>
      <protection hidden="1"/>
    </xf>
    <xf numFmtId="0" fontId="23" fillId="0" borderId="0" xfId="22" applyFont="1" applyProtection="1">
      <protection hidden="1"/>
    </xf>
    <xf numFmtId="0" fontId="4" fillId="0" borderId="6" xfId="22" applyFont="1" applyBorder="1" applyAlignment="1" applyProtection="1">
      <alignment horizontal="right" vertical="top"/>
      <protection hidden="1"/>
    </xf>
    <xf numFmtId="0" fontId="4" fillId="0" borderId="6" xfId="22" applyFont="1" applyBorder="1" applyAlignment="1" applyProtection="1">
      <alignment horizontal="center" vertical="top"/>
      <protection hidden="1"/>
    </xf>
    <xf numFmtId="0" fontId="4" fillId="0" borderId="8" xfId="22" applyFont="1" applyBorder="1" applyAlignment="1" applyProtection="1">
      <alignment horizontal="right" vertical="top"/>
      <protection hidden="1"/>
    </xf>
    <xf numFmtId="0" fontId="4" fillId="0" borderId="0" xfId="22" applyFont="1" applyAlignment="1" applyProtection="1">
      <alignment horizontal="center" vertical="top"/>
      <protection hidden="1"/>
    </xf>
    <xf numFmtId="0" fontId="4" fillId="0" borderId="32" xfId="22" applyFont="1" applyBorder="1" applyAlignment="1" applyProtection="1">
      <alignment horizontal="center" vertical="top"/>
      <protection hidden="1"/>
    </xf>
    <xf numFmtId="0" fontId="1" fillId="0" borderId="0" xfId="22" applyAlignment="1" applyProtection="1">
      <alignment horizontal="center" vertical="top"/>
      <protection hidden="1"/>
    </xf>
    <xf numFmtId="0" fontId="4" fillId="0" borderId="6" xfId="22" applyFont="1" applyBorder="1" applyAlignment="1" applyProtection="1">
      <alignment horizontal="center"/>
      <protection hidden="1"/>
    </xf>
    <xf numFmtId="0" fontId="4" fillId="0" borderId="6" xfId="22" applyFont="1" applyBorder="1" applyAlignment="1" applyProtection="1">
      <alignment vertical="top"/>
      <protection hidden="1"/>
    </xf>
    <xf numFmtId="0" fontId="4" fillId="0" borderId="20" xfId="22" applyFont="1" applyBorder="1" applyAlignment="1" applyProtection="1">
      <alignment vertical="top"/>
      <protection hidden="1"/>
    </xf>
    <xf numFmtId="0" fontId="4" fillId="0" borderId="9" xfId="22" applyFont="1" applyBorder="1" applyAlignment="1" applyProtection="1">
      <alignment vertical="top"/>
      <protection hidden="1"/>
    </xf>
    <xf numFmtId="0" fontId="4" fillId="0" borderId="6" xfId="22" applyFont="1" applyBorder="1" applyProtection="1">
      <protection hidden="1"/>
    </xf>
    <xf numFmtId="0" fontId="4" fillId="0" borderId="9" xfId="22" applyFont="1" applyBorder="1" applyProtection="1">
      <protection hidden="1"/>
    </xf>
    <xf numFmtId="0" fontId="1" fillId="4" borderId="0" xfId="22" applyFill="1" applyAlignment="1" applyProtection="1">
      <alignment vertical="top"/>
      <protection locked="0" hidden="1"/>
    </xf>
    <xf numFmtId="0" fontId="1" fillId="4" borderId="0" xfId="22" applyFill="1" applyProtection="1">
      <protection locked="0" hidden="1"/>
    </xf>
    <xf numFmtId="0" fontId="1" fillId="4" borderId="0" xfId="22" applyFill="1" applyAlignment="1" applyProtection="1">
      <alignment horizontal="left" vertical="center"/>
      <protection locked="0" hidden="1"/>
    </xf>
    <xf numFmtId="49" fontId="23" fillId="0" borderId="0" xfId="22" applyNumberFormat="1" applyFont="1" applyAlignment="1" applyProtection="1">
      <alignment horizontal="right" vertical="top"/>
      <protection hidden="1"/>
    </xf>
    <xf numFmtId="0" fontId="7" fillId="0" borderId="0" xfId="22" applyFont="1" applyAlignment="1" applyProtection="1">
      <alignment horizontal="right" vertical="center"/>
      <protection hidden="1"/>
    </xf>
    <xf numFmtId="0" fontId="1" fillId="0" borderId="0" xfId="22" applyAlignment="1" applyProtection="1">
      <alignment horizontal="right" vertical="top" indent="1"/>
      <protection hidden="1"/>
    </xf>
    <xf numFmtId="0" fontId="66" fillId="0" borderId="0" xfId="22" applyFont="1" applyAlignment="1" applyProtection="1">
      <alignment horizontal="justify" vertical="top" wrapText="1"/>
      <protection hidden="1"/>
    </xf>
    <xf numFmtId="0" fontId="62" fillId="0" borderId="0" xfId="22" applyFont="1" applyAlignment="1" applyProtection="1">
      <alignment horizontal="justify" vertical="center" wrapText="1"/>
      <protection hidden="1"/>
    </xf>
    <xf numFmtId="0" fontId="7" fillId="0" borderId="0" xfId="22" applyFont="1" applyAlignment="1" applyProtection="1">
      <alignment horizontal="right" vertical="top"/>
      <protection hidden="1"/>
    </xf>
    <xf numFmtId="0" fontId="83" fillId="0" borderId="0" xfId="22" applyFont="1" applyAlignment="1" applyProtection="1">
      <alignment vertical="center"/>
      <protection hidden="1"/>
    </xf>
    <xf numFmtId="0" fontId="7" fillId="0" borderId="0" xfId="22" applyFont="1" applyAlignment="1" applyProtection="1">
      <alignment horizontal="justify" vertical="center" wrapText="1"/>
      <protection hidden="1"/>
    </xf>
    <xf numFmtId="0" fontId="1" fillId="3" borderId="0" xfId="22" applyFill="1" applyAlignment="1" applyProtection="1">
      <alignment vertical="top"/>
      <protection hidden="1"/>
    </xf>
    <xf numFmtId="0" fontId="4" fillId="0" borderId="0" xfId="22" applyFont="1" applyAlignment="1" applyProtection="1">
      <alignment vertical="center" wrapText="1"/>
      <protection hidden="1"/>
    </xf>
    <xf numFmtId="0" fontId="4" fillId="3" borderId="0" xfId="22" applyFont="1" applyFill="1" applyAlignment="1" applyProtection="1">
      <alignment vertical="center" wrapText="1"/>
      <protection hidden="1"/>
    </xf>
    <xf numFmtId="0" fontId="4" fillId="0" borderId="0" xfId="22" applyFont="1" applyAlignment="1" applyProtection="1">
      <alignment horizontal="left" vertical="center"/>
      <protection hidden="1"/>
    </xf>
    <xf numFmtId="0" fontId="4" fillId="0" borderId="0" xfId="22" applyFont="1" applyAlignment="1" applyProtection="1">
      <alignment horizontal="left" vertical="center" indent="5"/>
      <protection hidden="1"/>
    </xf>
    <xf numFmtId="0" fontId="4" fillId="0" borderId="0" xfId="22" applyFont="1" applyAlignment="1" applyProtection="1">
      <alignment horizontal="left"/>
      <protection hidden="1"/>
    </xf>
    <xf numFmtId="0" fontId="65" fillId="0" borderId="0" xfId="22" applyFont="1" applyAlignment="1" applyProtection="1">
      <alignment horizontal="left" vertical="center" wrapText="1"/>
      <protection hidden="1"/>
    </xf>
    <xf numFmtId="0" fontId="4" fillId="0" borderId="0" xfId="22" applyFont="1" applyAlignment="1" applyProtection="1">
      <alignment horizontal="left" vertical="center" wrapText="1"/>
      <protection hidden="1"/>
    </xf>
    <xf numFmtId="0" fontId="4" fillId="0" borderId="12" xfId="22" applyFont="1" applyBorder="1" applyProtection="1">
      <protection hidden="1"/>
    </xf>
    <xf numFmtId="0" fontId="4" fillId="0" borderId="0" xfId="22" applyFont="1" applyAlignment="1" applyProtection="1">
      <alignment horizontal="right" vertical="center"/>
      <protection hidden="1"/>
    </xf>
    <xf numFmtId="0" fontId="65" fillId="2" borderId="23" xfId="22" applyFont="1" applyFill="1" applyBorder="1" applyAlignment="1" applyProtection="1">
      <alignment vertical="center" wrapText="1"/>
      <protection locked="0"/>
    </xf>
    <xf numFmtId="0" fontId="4" fillId="0" borderId="13" xfId="22" applyFont="1" applyBorder="1" applyAlignment="1" applyProtection="1">
      <alignment vertical="top"/>
      <protection hidden="1"/>
    </xf>
    <xf numFmtId="0" fontId="4" fillId="0" borderId="4" xfId="22" applyFont="1" applyBorder="1" applyAlignment="1" applyProtection="1">
      <alignment vertical="top"/>
      <protection hidden="1"/>
    </xf>
    <xf numFmtId="0" fontId="4" fillId="0" borderId="4" xfId="22" applyFont="1" applyBorder="1" applyAlignment="1" applyProtection="1">
      <alignment horizontal="right" vertical="center"/>
      <protection hidden="1"/>
    </xf>
    <xf numFmtId="0" fontId="4" fillId="0" borderId="14" xfId="22" applyFont="1" applyBorder="1" applyAlignment="1" applyProtection="1">
      <alignment vertical="top"/>
      <protection hidden="1"/>
    </xf>
    <xf numFmtId="0" fontId="4" fillId="0" borderId="32" xfId="22" applyFont="1" applyBorder="1" applyAlignment="1" applyProtection="1">
      <alignment vertical="top"/>
      <protection hidden="1"/>
    </xf>
    <xf numFmtId="0" fontId="1" fillId="0" borderId="0" xfId="22" applyAlignment="1">
      <alignment horizontal="justify" vertical="top" wrapText="1"/>
    </xf>
    <xf numFmtId="0" fontId="4" fillId="0" borderId="10" xfId="22" applyFont="1" applyBorder="1" applyAlignment="1" applyProtection="1">
      <alignment vertical="top"/>
      <protection hidden="1"/>
    </xf>
    <xf numFmtId="0" fontId="4" fillId="0" borderId="11" xfId="22" applyFont="1" applyBorder="1" applyAlignment="1" applyProtection="1">
      <alignment vertical="top"/>
      <protection hidden="1"/>
    </xf>
    <xf numFmtId="0" fontId="65" fillId="0" borderId="0" xfId="22" applyFont="1" applyAlignment="1" applyProtection="1">
      <alignment vertical="top"/>
      <protection hidden="1"/>
    </xf>
    <xf numFmtId="0" fontId="65" fillId="0" borderId="6" xfId="22" applyFont="1" applyBorder="1" applyAlignment="1" applyProtection="1">
      <alignment vertical="top"/>
      <protection hidden="1"/>
    </xf>
    <xf numFmtId="0" fontId="65" fillId="0" borderId="6" xfId="22" applyFont="1" applyBorder="1" applyAlignment="1" applyProtection="1">
      <alignment vertical="center"/>
      <protection hidden="1"/>
    </xf>
    <xf numFmtId="0" fontId="65" fillId="2" borderId="6" xfId="22" applyFont="1" applyFill="1" applyBorder="1" applyAlignment="1" applyProtection="1">
      <alignment vertical="center" wrapText="1"/>
      <protection locked="0"/>
    </xf>
    <xf numFmtId="0" fontId="65" fillId="2" borderId="6" xfId="22" applyFont="1" applyFill="1" applyBorder="1" applyAlignment="1" applyProtection="1">
      <alignment horizontal="center" vertical="center"/>
      <protection locked="0"/>
    </xf>
    <xf numFmtId="0" fontId="65" fillId="2" borderId="6" xfId="22" applyFont="1" applyFill="1" applyBorder="1" applyAlignment="1" applyProtection="1">
      <alignment vertical="center"/>
      <protection locked="0" hidden="1"/>
    </xf>
    <xf numFmtId="0" fontId="4" fillId="0" borderId="0" xfId="22" applyFont="1" applyAlignment="1">
      <alignment vertical="center" wrapText="1"/>
    </xf>
    <xf numFmtId="0" fontId="65" fillId="0" borderId="0" xfId="22" applyFont="1" applyAlignment="1" applyProtection="1">
      <alignment vertical="center"/>
      <protection hidden="1"/>
    </xf>
    <xf numFmtId="0" fontId="65" fillId="0" borderId="0" xfId="22" applyFont="1" applyAlignment="1" applyProtection="1">
      <alignment vertical="center"/>
      <protection locked="0" hidden="1"/>
    </xf>
    <xf numFmtId="0" fontId="65" fillId="0" borderId="14" xfId="22" applyFont="1" applyBorder="1" applyAlignment="1" applyProtection="1">
      <alignment vertical="center"/>
      <protection hidden="1"/>
    </xf>
    <xf numFmtId="0" fontId="65" fillId="0" borderId="32" xfId="22" applyFont="1" applyBorder="1" applyAlignment="1" applyProtection="1">
      <alignment vertical="center"/>
      <protection hidden="1"/>
    </xf>
    <xf numFmtId="0" fontId="65" fillId="0" borderId="33" xfId="22" applyFont="1" applyBorder="1" applyAlignment="1" applyProtection="1">
      <alignment vertical="center"/>
      <protection hidden="1"/>
    </xf>
    <xf numFmtId="0" fontId="65" fillId="0" borderId="34" xfId="22" applyFont="1" applyBorder="1" applyAlignment="1" applyProtection="1">
      <alignment vertical="center"/>
      <protection hidden="1"/>
    </xf>
    <xf numFmtId="0" fontId="65" fillId="2" borderId="37" xfId="22" applyFont="1" applyFill="1" applyBorder="1" applyAlignment="1" applyProtection="1">
      <alignment horizontal="center" vertical="center"/>
      <protection locked="0"/>
    </xf>
    <xf numFmtId="0" fontId="65" fillId="0" borderId="0" xfId="22" applyFont="1" applyProtection="1">
      <protection hidden="1"/>
    </xf>
    <xf numFmtId="0" fontId="1" fillId="4" borderId="0" xfId="22" applyFill="1" applyAlignment="1" applyProtection="1">
      <alignment vertical="top"/>
      <protection hidden="1"/>
    </xf>
    <xf numFmtId="0" fontId="1" fillId="4" borderId="0" xfId="22" applyFill="1" applyAlignment="1" applyProtection="1">
      <alignment vertical="top"/>
      <protection locked="0"/>
    </xf>
    <xf numFmtId="0" fontId="65" fillId="4" borderId="0" xfId="22" applyFont="1" applyFill="1" applyProtection="1">
      <protection locked="0" hidden="1"/>
    </xf>
    <xf numFmtId="0" fontId="1" fillId="4" borderId="0" xfId="22" applyFill="1" applyProtection="1">
      <protection hidden="1"/>
    </xf>
    <xf numFmtId="0" fontId="1" fillId="0" borderId="0" xfId="22" applyAlignment="1" applyProtection="1">
      <alignment horizontal="right" vertical="top"/>
      <protection hidden="1"/>
    </xf>
    <xf numFmtId="0" fontId="1" fillId="0" borderId="0" xfId="22" applyAlignment="1" applyProtection="1">
      <alignment horizontal="center"/>
      <protection hidden="1"/>
    </xf>
    <xf numFmtId="0" fontId="83" fillId="9" borderId="0" xfId="22" applyFont="1" applyFill="1" applyAlignment="1" applyProtection="1">
      <alignment horizontal="left" vertical="top"/>
      <protection hidden="1"/>
    </xf>
    <xf numFmtId="0" fontId="7" fillId="9" borderId="0" xfId="22" applyFont="1" applyFill="1" applyAlignment="1" applyProtection="1">
      <alignment horizontal="justify" vertical="top" wrapText="1"/>
      <protection hidden="1"/>
    </xf>
    <xf numFmtId="0" fontId="23" fillId="9" borderId="0" xfId="22" applyFont="1" applyFill="1" applyAlignment="1" applyProtection="1">
      <alignment horizontal="center" vertical="center"/>
      <protection locked="0"/>
    </xf>
    <xf numFmtId="0" fontId="7" fillId="0" borderId="0" xfId="22" applyFont="1" applyAlignment="1" applyProtection="1">
      <alignment vertical="top"/>
      <protection hidden="1"/>
    </xf>
    <xf numFmtId="0" fontId="4" fillId="0" borderId="0" xfId="22" applyFont="1" applyAlignment="1" applyProtection="1">
      <alignment horizontal="right" vertical="top"/>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center" indent="1"/>
      <protection hidden="1"/>
    </xf>
    <xf numFmtId="0" fontId="4" fillId="4" borderId="0" xfId="22" applyFont="1" applyFill="1" applyAlignment="1" applyProtection="1">
      <alignment vertical="top"/>
      <protection hidden="1"/>
    </xf>
    <xf numFmtId="0" fontId="4" fillId="4" borderId="0" xfId="22" applyFont="1" applyFill="1" applyProtection="1">
      <protection hidden="1"/>
    </xf>
    <xf numFmtId="0" fontId="1" fillId="4" borderId="0" xfId="22" applyFill="1" applyAlignment="1" applyProtection="1">
      <alignment horizontal="center" vertical="top"/>
      <protection hidden="1"/>
    </xf>
    <xf numFmtId="0" fontId="1" fillId="4" borderId="0" xfId="22" applyFill="1" applyAlignment="1" applyProtection="1">
      <alignment horizontal="center"/>
      <protection hidden="1"/>
    </xf>
    <xf numFmtId="0" fontId="4" fillId="0" borderId="35" xfId="22" applyFont="1" applyBorder="1" applyAlignment="1" applyProtection="1">
      <alignment horizontal="left" vertical="top"/>
      <protection hidden="1"/>
    </xf>
    <xf numFmtId="0" fontId="4" fillId="9" borderId="0" xfId="22" applyFont="1" applyFill="1" applyAlignment="1" applyProtection="1">
      <alignment horizontal="left" vertical="top"/>
      <protection hidden="1"/>
    </xf>
    <xf numFmtId="0" fontId="4" fillId="9" borderId="0" xfId="22" applyFont="1" applyFill="1" applyAlignment="1" applyProtection="1">
      <alignment horizontal="justify" vertical="top" wrapText="1"/>
      <protection hidden="1"/>
    </xf>
    <xf numFmtId="0" fontId="1" fillId="9" borderId="0" xfId="22" applyFill="1" applyAlignment="1" applyProtection="1">
      <alignment horizontal="center" vertical="center"/>
      <protection locked="0"/>
    </xf>
    <xf numFmtId="49" fontId="4" fillId="0" borderId="0" xfId="22" applyNumberFormat="1" applyFont="1" applyAlignment="1" applyProtection="1">
      <alignment horizontal="right" vertical="top"/>
      <protection hidden="1"/>
    </xf>
    <xf numFmtId="0" fontId="7" fillId="0" borderId="6" xfId="22" applyFont="1" applyBorder="1" applyAlignment="1" applyProtection="1">
      <alignment horizontal="center" vertical="center"/>
      <protection hidden="1"/>
    </xf>
    <xf numFmtId="0" fontId="7" fillId="0" borderId="29" xfId="22" applyFont="1" applyBorder="1" applyAlignment="1" applyProtection="1">
      <alignment horizontal="center" vertical="center"/>
      <protection hidden="1"/>
    </xf>
    <xf numFmtId="0" fontId="4" fillId="0" borderId="29" xfId="22" applyFont="1" applyBorder="1" applyAlignment="1" applyProtection="1">
      <alignment horizontal="right" vertical="top"/>
      <protection hidden="1"/>
    </xf>
    <xf numFmtId="0" fontId="1" fillId="2" borderId="6" xfId="22" applyFill="1" applyBorder="1" applyAlignment="1" applyProtection="1">
      <alignment horizontal="center" vertical="center" wrapText="1"/>
      <protection locked="0" hidden="1"/>
    </xf>
    <xf numFmtId="0" fontId="1" fillId="0" borderId="3" xfId="22" applyBorder="1" applyAlignment="1" applyProtection="1">
      <alignment vertical="center" wrapText="1"/>
      <protection hidden="1"/>
    </xf>
    <xf numFmtId="0" fontId="1" fillId="0" borderId="9" xfId="22" applyBorder="1" applyAlignment="1" applyProtection="1">
      <alignment vertical="center" wrapText="1"/>
      <protection hidden="1"/>
    </xf>
    <xf numFmtId="0" fontId="4" fillId="0" borderId="29" xfId="22" applyFont="1" applyBorder="1" applyAlignment="1" applyProtection="1">
      <alignment horizontal="right" vertical="top"/>
      <protection locked="0" hidden="1"/>
    </xf>
    <xf numFmtId="0" fontId="1" fillId="0" borderId="23" xfId="22" applyBorder="1" applyAlignment="1" applyProtection="1">
      <alignment horizontal="left" vertical="center" wrapText="1"/>
      <protection hidden="1"/>
    </xf>
    <xf numFmtId="0" fontId="4" fillId="0" borderId="29" xfId="22" applyFont="1" applyBorder="1" applyAlignment="1" applyProtection="1">
      <alignment horizontal="center" vertical="top"/>
      <protection locked="0" hidden="1"/>
    </xf>
    <xf numFmtId="0" fontId="1" fillId="0" borderId="21" xfId="22" applyBorder="1" applyAlignment="1" applyProtection="1">
      <alignment vertical="center" wrapText="1"/>
      <protection hidden="1"/>
    </xf>
    <xf numFmtId="0" fontId="1" fillId="0" borderId="17" xfId="22" applyBorder="1" applyAlignment="1" applyProtection="1">
      <alignment vertical="center" wrapText="1"/>
      <protection hidden="1"/>
    </xf>
    <xf numFmtId="0" fontId="39" fillId="6" borderId="0" xfId="22" applyFont="1" applyFill="1" applyAlignment="1" applyProtection="1">
      <alignment vertical="top"/>
      <protection hidden="1"/>
    </xf>
    <xf numFmtId="0" fontId="4" fillId="0" borderId="29" xfId="22" applyFont="1" applyBorder="1" applyAlignment="1" applyProtection="1">
      <alignment horizontal="center" vertical="top"/>
      <protection hidden="1"/>
    </xf>
    <xf numFmtId="0" fontId="1" fillId="0" borderId="23" xfId="22" applyBorder="1" applyAlignment="1" applyProtection="1">
      <alignment vertical="center" wrapText="1"/>
      <protection hidden="1"/>
    </xf>
    <xf numFmtId="0" fontId="1" fillId="0" borderId="22" xfId="22" applyBorder="1" applyAlignment="1" applyProtection="1">
      <alignment vertical="center" wrapText="1"/>
      <protection hidden="1"/>
    </xf>
    <xf numFmtId="0" fontId="38" fillId="6" borderId="0" xfId="22" applyFont="1" applyFill="1" applyAlignment="1" applyProtection="1">
      <alignment horizontal="right" vertical="top"/>
      <protection hidden="1"/>
    </xf>
    <xf numFmtId="0" fontId="78" fillId="0" borderId="29" xfId="22" applyFont="1" applyBorder="1" applyAlignment="1" applyProtection="1">
      <alignment horizontal="center" vertical="center"/>
      <protection hidden="1"/>
    </xf>
    <xf numFmtId="0" fontId="64" fillId="0" borderId="29" xfId="22" applyFont="1" applyBorder="1" applyAlignment="1" applyProtection="1">
      <alignment horizontal="right" vertical="top"/>
      <protection hidden="1"/>
    </xf>
    <xf numFmtId="0" fontId="77" fillId="2" borderId="6" xfId="22" applyFont="1" applyFill="1" applyBorder="1" applyAlignment="1" applyProtection="1">
      <alignment horizontal="center" vertical="center" wrapText="1"/>
      <protection locked="0" hidden="1"/>
    </xf>
    <xf numFmtId="0" fontId="77" fillId="0" borderId="9" xfId="22" applyFont="1" applyBorder="1" applyAlignment="1" applyProtection="1">
      <alignment vertical="center" wrapText="1"/>
      <protection hidden="1"/>
    </xf>
    <xf numFmtId="0" fontId="77" fillId="0" borderId="3" xfId="22" applyFont="1" applyBorder="1" applyAlignment="1" applyProtection="1">
      <alignment vertical="center" wrapText="1"/>
      <protection hidden="1"/>
    </xf>
    <xf numFmtId="0" fontId="64" fillId="0" borderId="29" xfId="22" applyFont="1" applyBorder="1" applyAlignment="1" applyProtection="1">
      <alignment horizontal="center" vertical="top"/>
      <protection locked="0" hidden="1"/>
    </xf>
    <xf numFmtId="0" fontId="64" fillId="0" borderId="29" xfId="22" applyFont="1" applyBorder="1" applyAlignment="1" applyProtection="1">
      <alignment horizontal="center" vertical="top"/>
      <protection hidden="1"/>
    </xf>
    <xf numFmtId="0" fontId="4" fillId="0" borderId="25" xfId="22" applyFont="1" applyBorder="1" applyAlignment="1" applyProtection="1">
      <alignment horizontal="center" vertical="top"/>
      <protection hidden="1"/>
    </xf>
    <xf numFmtId="0" fontId="64" fillId="0" borderId="6" xfId="22" applyFont="1" applyBorder="1" applyAlignment="1" applyProtection="1">
      <alignment horizontal="center" vertical="top"/>
      <protection hidden="1"/>
    </xf>
    <xf numFmtId="0" fontId="4" fillId="0" borderId="38" xfId="22" applyFont="1" applyBorder="1" applyAlignment="1" applyProtection="1">
      <alignment horizontal="center" vertical="top"/>
      <protection hidden="1"/>
    </xf>
    <xf numFmtId="0" fontId="7" fillId="0" borderId="39" xfId="22" applyFont="1" applyBorder="1" applyAlignment="1" applyProtection="1">
      <alignment horizontal="center" vertical="center"/>
      <protection hidden="1"/>
    </xf>
    <xf numFmtId="0" fontId="4" fillId="0" borderId="40" xfId="22" applyFont="1" applyBorder="1" applyAlignment="1" applyProtection="1">
      <alignment horizontal="right" vertical="top"/>
      <protection hidden="1"/>
    </xf>
    <xf numFmtId="0" fontId="76" fillId="0" borderId="0" xfId="22" applyFont="1" applyAlignment="1">
      <alignment horizontal="left" wrapText="1"/>
    </xf>
    <xf numFmtId="0" fontId="53" fillId="0" borderId="0" xfId="22" applyFont="1" applyAlignment="1" applyProtection="1">
      <alignment horizontal="right" vertical="top"/>
      <protection hidden="1"/>
    </xf>
    <xf numFmtId="0" fontId="53" fillId="0" borderId="0" xfId="22" applyFont="1" applyAlignment="1">
      <alignment horizontal="justify"/>
    </xf>
    <xf numFmtId="0" fontId="53" fillId="0" borderId="29" xfId="22" applyFont="1" applyBorder="1" applyAlignment="1">
      <alignment horizontal="right"/>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pplyProtection="1">
      <alignment vertical="top"/>
      <protection hidden="1"/>
    </xf>
    <xf numFmtId="0" fontId="46" fillId="0" borderId="0" xfId="22" applyFont="1" applyAlignment="1" applyProtection="1">
      <alignment vertical="top"/>
      <protection hidden="1"/>
    </xf>
    <xf numFmtId="0" fontId="4" fillId="4" borderId="6" xfId="22" applyFont="1" applyFill="1" applyBorder="1" applyAlignment="1" applyProtection="1">
      <alignment horizontal="left" vertical="center"/>
      <protection locked="0" hidden="1"/>
    </xf>
    <xf numFmtId="0" fontId="1" fillId="4" borderId="6" xfId="22" applyFill="1" applyBorder="1" applyAlignment="1" applyProtection="1">
      <alignment horizontal="left" vertical="center"/>
      <protection locked="0" hidden="1"/>
    </xf>
    <xf numFmtId="0" fontId="1" fillId="4" borderId="6" xfId="22" applyFill="1" applyBorder="1" applyProtection="1">
      <protection locked="0" hidden="1"/>
    </xf>
    <xf numFmtId="0" fontId="1" fillId="0" borderId="0" xfId="22" applyAlignment="1" applyProtection="1">
      <alignment horizontal="left" vertical="center"/>
      <protection hidden="1"/>
    </xf>
    <xf numFmtId="0" fontId="4" fillId="2" borderId="22" xfId="22" applyFont="1" applyFill="1" applyBorder="1" applyAlignment="1" applyProtection="1">
      <alignment horizontal="center" vertical="center" wrapText="1"/>
      <protection locked="0" hidden="1"/>
    </xf>
    <xf numFmtId="0" fontId="4" fillId="2" borderId="23" xfId="22" applyFont="1" applyFill="1" applyBorder="1" applyAlignment="1" applyProtection="1">
      <alignment horizontal="center" vertical="center" wrapText="1"/>
      <protection locked="0" hidden="1"/>
    </xf>
    <xf numFmtId="0" fontId="1" fillId="0" borderId="36" xfId="22" applyBorder="1" applyAlignment="1" applyProtection="1">
      <alignment horizontal="center" vertical="center" wrapText="1"/>
      <protection hidden="1"/>
    </xf>
    <xf numFmtId="0" fontId="1" fillId="0" borderId="37" xfId="22" applyBorder="1" applyAlignment="1" applyProtection="1">
      <alignment horizontal="left" vertical="center" wrapText="1"/>
      <protection hidden="1"/>
    </xf>
    <xf numFmtId="0" fontId="53" fillId="0" borderId="0" xfId="22" applyFont="1" applyAlignment="1" applyProtection="1">
      <alignment vertical="top" wrapText="1"/>
      <protection hidden="1"/>
    </xf>
    <xf numFmtId="172" fontId="23" fillId="0" borderId="0" xfId="22" applyNumberFormat="1" applyFont="1" applyAlignment="1" applyProtection="1">
      <alignment horizontal="left" vertical="center" indent="1"/>
      <protection hidden="1"/>
    </xf>
    <xf numFmtId="0" fontId="69" fillId="0" borderId="9" xfId="27" applyFont="1" applyBorder="1" applyAlignment="1" applyProtection="1">
      <alignment horizontal="left" vertical="top" wrapText="1"/>
      <protection hidden="1"/>
    </xf>
    <xf numFmtId="0" fontId="66" fillId="0" borderId="0" xfId="22" applyFont="1" applyAlignment="1">
      <alignment horizontal="left" vertical="center" wrapText="1"/>
    </xf>
    <xf numFmtId="0" fontId="8" fillId="0" borderId="0" xfId="33" applyFont="1" applyAlignment="1" applyProtection="1">
      <alignment vertical="center"/>
      <protection hidden="1"/>
    </xf>
    <xf numFmtId="0" fontId="8" fillId="0" borderId="0" xfId="33" applyFont="1" applyProtection="1">
      <protection hidden="1"/>
    </xf>
    <xf numFmtId="0" fontId="9" fillId="0" borderId="6" xfId="33" applyFont="1" applyBorder="1" applyAlignment="1" applyProtection="1">
      <alignment horizontal="center" vertical="center" wrapText="1"/>
      <protection hidden="1"/>
    </xf>
    <xf numFmtId="0" fontId="79" fillId="0" borderId="6" xfId="33" applyFont="1" applyBorder="1" applyAlignment="1" applyProtection="1">
      <alignment horizontal="center" vertical="center"/>
      <protection hidden="1"/>
    </xf>
    <xf numFmtId="0" fontId="8" fillId="12" borderId="0" xfId="33" applyFont="1" applyFill="1" applyAlignment="1" applyProtection="1">
      <alignment vertical="center"/>
      <protection hidden="1"/>
    </xf>
    <xf numFmtId="0" fontId="8" fillId="12" borderId="0" xfId="33" applyFont="1" applyFill="1" applyProtection="1">
      <protection hidden="1"/>
    </xf>
    <xf numFmtId="0" fontId="9" fillId="13" borderId="6" xfId="23" applyFont="1" applyFill="1" applyBorder="1" applyAlignment="1" applyProtection="1">
      <alignment horizontal="center" vertical="center" wrapText="1"/>
      <protection hidden="1"/>
    </xf>
    <xf numFmtId="0" fontId="8" fillId="14" borderId="0" xfId="33" applyFont="1" applyFill="1" applyAlignment="1" applyProtection="1">
      <alignment vertical="center"/>
      <protection hidden="1"/>
    </xf>
    <xf numFmtId="0" fontId="8" fillId="14" borderId="0" xfId="33" applyFont="1" applyFill="1" applyProtection="1">
      <protection hidden="1"/>
    </xf>
    <xf numFmtId="0" fontId="8" fillId="0" borderId="6" xfId="33" applyFont="1" applyBorder="1" applyAlignment="1" applyProtection="1">
      <alignment horizontal="left" vertical="center" wrapText="1"/>
      <protection hidden="1"/>
    </xf>
    <xf numFmtId="2" fontId="8" fillId="0" borderId="6" xfId="33" applyNumberFormat="1" applyFont="1" applyBorder="1" applyAlignment="1" applyProtection="1">
      <alignment horizontal="center" vertical="center" wrapText="1"/>
      <protection hidden="1"/>
    </xf>
    <xf numFmtId="0" fontId="8" fillId="15" borderId="6" xfId="33" applyFont="1" applyFill="1" applyBorder="1" applyAlignment="1" applyProtection="1">
      <alignment horizontal="left" vertical="center" wrapText="1"/>
      <protection locked="0" hidden="1"/>
    </xf>
    <xf numFmtId="0" fontId="8" fillId="0" borderId="6" xfId="33" applyFont="1" applyBorder="1" applyAlignment="1" applyProtection="1">
      <alignment vertical="center" wrapText="1"/>
      <protection hidden="1"/>
    </xf>
    <xf numFmtId="0" fontId="8" fillId="15" borderId="9" xfId="33" applyFont="1" applyFill="1" applyBorder="1" applyAlignment="1" applyProtection="1">
      <alignment horizontal="left" vertical="center" wrapText="1"/>
      <protection locked="0" hidden="1"/>
    </xf>
    <xf numFmtId="0" fontId="8" fillId="0" borderId="6" xfId="0" applyFont="1" applyBorder="1" applyAlignment="1">
      <alignment horizontal="left" vertical="center"/>
    </xf>
    <xf numFmtId="0" fontId="69" fillId="0" borderId="23" xfId="27"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4" fillId="0" borderId="47" xfId="0" applyFont="1" applyBorder="1" applyAlignment="1" applyProtection="1">
      <alignment horizontal="left" vertical="top" wrapText="1"/>
      <protection hidden="1"/>
    </xf>
    <xf numFmtId="0" fontId="4" fillId="0" borderId="20" xfId="0" applyFont="1" applyBorder="1" applyAlignment="1" applyProtection="1">
      <alignment horizontal="center" vertical="top" wrapText="1"/>
      <protection hidden="1"/>
    </xf>
    <xf numFmtId="0" fontId="4" fillId="2" borderId="20" xfId="0" applyFont="1" applyFill="1" applyBorder="1" applyAlignment="1" applyProtection="1">
      <alignment horizontal="center" vertical="top" wrapText="1"/>
      <protection locked="0"/>
    </xf>
    <xf numFmtId="0" fontId="7" fillId="0" borderId="15"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8" fillId="0" borderId="6" xfId="0" applyFont="1" applyBorder="1" applyAlignment="1">
      <alignment horizontal="justify" vertical="center"/>
    </xf>
    <xf numFmtId="0" fontId="47" fillId="0" borderId="6" xfId="0" applyFont="1" applyBorder="1" applyAlignment="1" applyProtection="1">
      <alignment horizontal="left" vertical="top" wrapText="1"/>
      <protection hidden="1"/>
    </xf>
    <xf numFmtId="0" fontId="8" fillId="2" borderId="6" xfId="0" applyFont="1" applyFill="1" applyBorder="1" applyAlignment="1" applyProtection="1">
      <alignment horizontal="left" vertical="top"/>
      <protection locked="0"/>
    </xf>
    <xf numFmtId="0" fontId="9" fillId="0" borderId="10" xfId="0" applyFont="1" applyBorder="1" applyAlignment="1" applyProtection="1">
      <alignment horizontal="center" vertical="top"/>
      <protection hidden="1"/>
    </xf>
    <xf numFmtId="0" fontId="8" fillId="11" borderId="6" xfId="0" applyFont="1" applyFill="1" applyBorder="1" applyAlignment="1" applyProtection="1">
      <alignment horizontal="center" vertical="center" wrapText="1"/>
      <protection hidden="1"/>
    </xf>
    <xf numFmtId="0" fontId="8" fillId="11" borderId="6" xfId="0" applyFont="1" applyFill="1" applyBorder="1" applyAlignment="1" applyProtection="1">
      <alignment horizontal="left" vertical="center" wrapText="1"/>
      <protection locked="0"/>
    </xf>
    <xf numFmtId="0" fontId="93" fillId="0" borderId="0" xfId="0" applyFont="1" applyAlignment="1">
      <alignment vertical="center"/>
    </xf>
    <xf numFmtId="0" fontId="94" fillId="17" borderId="75" xfId="0" applyFont="1" applyFill="1" applyBorder="1" applyAlignment="1">
      <alignment vertical="center" wrapText="1"/>
    </xf>
    <xf numFmtId="0" fontId="93" fillId="0" borderId="75" xfId="0" applyFont="1" applyBorder="1" applyAlignment="1">
      <alignment horizontal="left" vertical="center" wrapText="1"/>
    </xf>
    <xf numFmtId="0" fontId="93" fillId="18" borderId="75" xfId="0" applyFont="1" applyFill="1" applyBorder="1" applyAlignment="1">
      <alignment horizontal="center" vertical="center" wrapText="1"/>
    </xf>
    <xf numFmtId="0" fontId="93" fillId="18" borderId="75" xfId="0" applyFont="1" applyFill="1" applyBorder="1" applyAlignment="1">
      <alignment horizontal="left" vertical="center" wrapText="1"/>
    </xf>
    <xf numFmtId="0" fontId="94" fillId="0" borderId="75" xfId="0" applyFont="1" applyBorder="1" applyAlignment="1">
      <alignment horizontal="left" vertical="center" wrapText="1"/>
    </xf>
    <xf numFmtId="0" fontId="93" fillId="0" borderId="75" xfId="0" applyFont="1" applyBorder="1" applyAlignment="1">
      <alignment horizontal="center" vertical="center" wrapText="1"/>
    </xf>
    <xf numFmtId="0" fontId="93" fillId="0" borderId="75" xfId="0" applyFont="1" applyBorder="1" applyAlignment="1">
      <alignment vertical="center" wrapText="1"/>
    </xf>
    <xf numFmtId="0" fontId="94" fillId="17" borderId="75" xfId="0" applyFont="1" applyFill="1" applyBorder="1" applyAlignment="1">
      <alignment horizontal="left" vertical="center" wrapText="1"/>
    </xf>
    <xf numFmtId="0" fontId="93" fillId="0" borderId="75" xfId="0" applyFont="1" applyBorder="1" applyAlignment="1">
      <alignment vertical="center"/>
    </xf>
    <xf numFmtId="0" fontId="93" fillId="18" borderId="75" xfId="0" applyFont="1" applyFill="1" applyBorder="1" applyAlignment="1">
      <alignment vertical="center"/>
    </xf>
    <xf numFmtId="0" fontId="93" fillId="0" borderId="75" xfId="0" applyFont="1" applyBorder="1" applyAlignment="1">
      <alignment horizontal="left" vertical="top" wrapText="1"/>
    </xf>
    <xf numFmtId="0" fontId="93" fillId="0" borderId="75" xfId="0" applyFont="1" applyBorder="1" applyAlignment="1">
      <alignment horizontal="center" vertical="center"/>
    </xf>
    <xf numFmtId="0" fontId="94" fillId="16" borderId="75" xfId="0" applyFont="1" applyFill="1" applyBorder="1" applyAlignment="1">
      <alignment horizontal="center" vertical="center" wrapText="1"/>
    </xf>
    <xf numFmtId="0" fontId="1" fillId="0" borderId="6" xfId="0" applyFont="1" applyBorder="1" applyAlignment="1">
      <alignment vertical="top" wrapText="1"/>
    </xf>
    <xf numFmtId="171" fontId="9" fillId="0" borderId="0" xfId="0" applyNumberFormat="1" applyFont="1" applyAlignment="1" applyProtection="1">
      <alignment horizontal="center" vertical="top"/>
      <protection hidden="1"/>
    </xf>
    <xf numFmtId="0" fontId="7" fillId="0" borderId="0" xfId="0" quotePrefix="1"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50" fillId="0" borderId="8" xfId="27" applyFont="1" applyBorder="1" applyAlignment="1" applyProtection="1">
      <alignment horizontal="center" vertical="center" textRotation="90"/>
      <protection hidden="1"/>
    </xf>
    <xf numFmtId="0" fontId="50" fillId="0" borderId="16" xfId="27" applyFont="1" applyBorder="1" applyAlignment="1" applyProtection="1">
      <alignment horizontal="center" vertical="center" textRotation="90"/>
      <protection hidden="1"/>
    </xf>
    <xf numFmtId="0" fontId="50" fillId="0" borderId="15" xfId="27" applyFont="1" applyBorder="1" applyAlignment="1" applyProtection="1">
      <alignment horizontal="center" vertical="center" textRotation="90"/>
      <protection hidden="1"/>
    </xf>
    <xf numFmtId="0" fontId="71" fillId="0" borderId="0" xfId="27" applyFont="1"/>
    <xf numFmtId="0" fontId="69" fillId="0" borderId="5" xfId="27" applyFont="1" applyBorder="1" applyAlignment="1" applyProtection="1">
      <alignment horizontal="justify" vertical="center"/>
      <protection hidden="1"/>
    </xf>
    <xf numFmtId="0" fontId="69" fillId="0" borderId="26" xfId="27" applyFont="1" applyBorder="1" applyAlignment="1" applyProtection="1">
      <alignment horizontal="justify" vertical="center"/>
      <protection hidden="1"/>
    </xf>
    <xf numFmtId="0" fontId="31" fillId="0" borderId="0" xfId="27" applyFont="1" applyAlignment="1" applyProtection="1">
      <alignment horizontal="right" vertical="center"/>
      <protection hidden="1"/>
    </xf>
    <xf numFmtId="0" fontId="30" fillId="0" borderId="0" xfId="27" applyFont="1" applyAlignment="1" applyProtection="1">
      <alignment horizontal="right" vertical="center"/>
      <protection hidden="1"/>
    </xf>
    <xf numFmtId="0" fontId="30" fillId="0" borderId="14" xfId="27" applyFont="1" applyBorder="1" applyAlignment="1" applyProtection="1">
      <alignment horizontal="right" vertical="center"/>
      <protection hidden="1"/>
    </xf>
    <xf numFmtId="0" fontId="69" fillId="0" borderId="5" xfId="27" applyFont="1" applyBorder="1" applyAlignment="1" applyProtection="1">
      <alignment horizontal="justify" vertical="top"/>
      <protection hidden="1"/>
    </xf>
    <xf numFmtId="0" fontId="31" fillId="0" borderId="4" xfId="27" applyFont="1" applyBorder="1" applyAlignment="1" applyProtection="1">
      <alignment horizontal="right" vertical="center"/>
      <protection hidden="1"/>
    </xf>
    <xf numFmtId="0" fontId="9" fillId="5" borderId="3" xfId="27" applyFont="1" applyFill="1" applyBorder="1" applyAlignment="1" applyProtection="1">
      <alignment horizontal="center" vertical="center"/>
      <protection hidden="1"/>
    </xf>
    <xf numFmtId="0" fontId="10" fillId="10" borderId="47" xfId="27" applyFont="1" applyFill="1" applyBorder="1" applyAlignment="1" applyProtection="1">
      <alignment horizontal="left" vertical="center" wrapText="1"/>
      <protection hidden="1"/>
    </xf>
    <xf numFmtId="0" fontId="10" fillId="10" borderId="14" xfId="27" applyFont="1" applyFill="1" applyBorder="1" applyAlignment="1" applyProtection="1">
      <alignment horizontal="left" vertical="center" wrapText="1"/>
      <protection hidden="1"/>
    </xf>
    <xf numFmtId="0" fontId="10" fillId="10" borderId="32" xfId="27" applyFont="1" applyFill="1" applyBorder="1" applyAlignment="1" applyProtection="1">
      <alignment horizontal="left" vertical="center" wrapText="1"/>
      <protection hidden="1"/>
    </xf>
    <xf numFmtId="0" fontId="69" fillId="11" borderId="5" xfId="27" applyFont="1" applyFill="1" applyBorder="1" applyAlignment="1" applyProtection="1">
      <alignment horizontal="left" vertical="center"/>
      <protection hidden="1"/>
    </xf>
    <xf numFmtId="0" fontId="69" fillId="11" borderId="23" xfId="27" applyFont="1" applyFill="1" applyBorder="1" applyAlignment="1" applyProtection="1">
      <alignment horizontal="left" vertical="center"/>
      <protection hidden="1"/>
    </xf>
    <xf numFmtId="0" fontId="47" fillId="0" borderId="0" xfId="27" applyFont="1" applyAlignment="1" applyProtection="1">
      <alignment horizontal="center" vertical="center"/>
      <protection hidden="1"/>
    </xf>
    <xf numFmtId="0" fontId="69" fillId="0" borderId="3" xfId="27" applyFont="1" applyBorder="1" applyAlignment="1" applyProtection="1">
      <alignment horizontal="left" vertical="top" wrapText="1"/>
      <protection hidden="1"/>
    </xf>
    <xf numFmtId="0" fontId="69" fillId="0" borderId="9" xfId="27" applyFont="1" applyBorder="1" applyAlignment="1" applyProtection="1">
      <alignment horizontal="left" vertical="top" wrapText="1"/>
      <protection hidden="1"/>
    </xf>
    <xf numFmtId="0" fontId="70" fillId="5" borderId="3" xfId="27" applyFont="1" applyFill="1" applyBorder="1" applyAlignment="1" applyProtection="1">
      <alignment horizontal="justify" vertical="center"/>
      <protection hidden="1"/>
    </xf>
    <xf numFmtId="0" fontId="70" fillId="5" borderId="9" xfId="27" applyFont="1" applyFill="1" applyBorder="1" applyAlignment="1" applyProtection="1">
      <alignment horizontal="justify" vertical="center"/>
      <protection hidden="1"/>
    </xf>
    <xf numFmtId="0" fontId="69" fillId="0" borderId="5" xfId="27" applyFont="1" applyBorder="1" applyAlignment="1" applyProtection="1">
      <alignment horizontal="left" vertical="center" wrapText="1"/>
      <protection hidden="1"/>
    </xf>
    <xf numFmtId="0" fontId="69" fillId="0" borderId="23" xfId="27" applyFont="1" applyBorder="1" applyAlignment="1" applyProtection="1">
      <alignment horizontal="left" vertical="center" wrapText="1"/>
      <protection hidden="1"/>
    </xf>
    <xf numFmtId="0" fontId="69" fillId="0" borderId="55" xfId="27" applyFont="1" applyBorder="1" applyAlignment="1" applyProtection="1">
      <alignment horizontal="left" vertical="center" wrapText="1"/>
      <protection hidden="1"/>
    </xf>
    <xf numFmtId="0" fontId="69" fillId="0" borderId="17" xfId="27" applyFont="1" applyBorder="1" applyAlignment="1" applyProtection="1">
      <alignment horizontal="left" vertical="center" wrapText="1"/>
      <protection hidden="1"/>
    </xf>
    <xf numFmtId="0" fontId="69" fillId="0" borderId="5" xfId="27" applyFont="1" applyBorder="1" applyAlignment="1" applyProtection="1">
      <alignment horizontal="center" vertical="center" wrapText="1"/>
      <protection hidden="1"/>
    </xf>
    <xf numFmtId="0" fontId="69" fillId="0" borderId="45" xfId="27" applyFont="1" applyBorder="1" applyAlignment="1" applyProtection="1">
      <alignment horizontal="left" vertical="top" wrapText="1"/>
      <protection hidden="1"/>
    </xf>
    <xf numFmtId="0" fontId="69" fillId="0" borderId="37" xfId="27" applyFont="1" applyBorder="1" applyAlignment="1" applyProtection="1">
      <alignment horizontal="left" vertical="top" wrapText="1"/>
      <protection hidden="1"/>
    </xf>
    <xf numFmtId="0" fontId="37" fillId="7" borderId="0" xfId="0" applyFont="1" applyFill="1" applyAlignment="1" applyProtection="1">
      <alignment horizontal="center" vertical="center"/>
      <protection hidden="1"/>
    </xf>
    <xf numFmtId="0" fontId="10" fillId="10" borderId="4" xfId="0" applyFont="1" applyFill="1" applyBorder="1" applyAlignment="1" applyProtection="1">
      <alignment horizontal="left"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wrapText="1"/>
      <protection hidden="1"/>
    </xf>
    <xf numFmtId="0" fontId="9" fillId="0" borderId="0" xfId="28" applyFont="1" applyAlignment="1" applyProtection="1">
      <alignment horizontal="left" vertical="center"/>
      <protection hidden="1"/>
    </xf>
    <xf numFmtId="0" fontId="8" fillId="0" borderId="0" xfId="28" applyAlignment="1" applyProtection="1">
      <alignment horizontal="left" vertical="top" wrapText="1"/>
      <protection hidden="1"/>
    </xf>
    <xf numFmtId="0" fontId="4" fillId="0" borderId="0" xfId="0" applyFont="1" applyAlignment="1" applyProtection="1">
      <alignment horizontal="left" vertical="center"/>
      <protection hidden="1"/>
    </xf>
    <xf numFmtId="172" fontId="23" fillId="0" borderId="0" xfId="0" applyNumberFormat="1" applyFont="1" applyAlignment="1" applyProtection="1">
      <alignment horizontal="left" vertical="center" indent="1"/>
      <protection hidden="1"/>
    </xf>
    <xf numFmtId="0" fontId="4" fillId="0" borderId="6" xfId="0" applyFont="1" applyBorder="1" applyAlignment="1" applyProtection="1">
      <alignment horizontal="center" vertical="top"/>
      <protection hidden="1"/>
    </xf>
    <xf numFmtId="0" fontId="24" fillId="0" borderId="47" xfId="0" applyFont="1" applyBorder="1" applyAlignment="1" applyProtection="1">
      <alignment horizontal="center" vertical="top"/>
      <protection hidden="1"/>
    </xf>
    <xf numFmtId="0" fontId="0" fillId="0" borderId="32" xfId="0" applyBorder="1" applyAlignment="1" applyProtection="1">
      <alignment horizontal="center" vertical="top"/>
      <protection hidden="1"/>
    </xf>
    <xf numFmtId="0" fontId="77" fillId="0" borderId="47" xfId="0" applyFont="1" applyBorder="1" applyAlignment="1" applyProtection="1">
      <alignment horizontal="center" vertical="top" wrapText="1"/>
      <protection hidden="1"/>
    </xf>
    <xf numFmtId="0" fontId="77" fillId="0" borderId="32" xfId="0" applyFont="1" applyBorder="1" applyAlignment="1" applyProtection="1">
      <alignment horizontal="center" vertical="top"/>
      <protection hidden="1"/>
    </xf>
    <xf numFmtId="0" fontId="4" fillId="2" borderId="21" xfId="0" applyFont="1" applyFill="1" applyBorder="1" applyAlignment="1" applyProtection="1">
      <alignment horizontal="center" vertical="center" wrapText="1"/>
      <protection locked="0" hidden="1"/>
    </xf>
    <xf numFmtId="0" fontId="4" fillId="2" borderId="17" xfId="0" applyFont="1" applyFill="1" applyBorder="1" applyAlignment="1" applyProtection="1">
      <alignment horizontal="center" vertical="center" wrapText="1"/>
      <protection locked="0" hidden="1"/>
    </xf>
    <xf numFmtId="0" fontId="24" fillId="2" borderId="47" xfId="0" applyFont="1" applyFill="1" applyBorder="1" applyAlignment="1" applyProtection="1">
      <alignment horizontal="center" vertical="top" wrapText="1"/>
      <protection locked="0" hidden="1"/>
    </xf>
    <xf numFmtId="0" fontId="0" fillId="2" borderId="32" xfId="0" applyFill="1" applyBorder="1" applyAlignment="1" applyProtection="1">
      <alignment horizontal="center" vertical="top"/>
      <protection locked="0" hidden="1"/>
    </xf>
    <xf numFmtId="0" fontId="24" fillId="0" borderId="47" xfId="0" applyFont="1" applyBorder="1" applyAlignment="1" applyProtection="1">
      <alignment horizontal="center" vertical="top" wrapText="1"/>
      <protection hidden="1"/>
    </xf>
    <xf numFmtId="0" fontId="1" fillId="0" borderId="47" xfId="0" applyFont="1" applyBorder="1" applyAlignment="1" applyProtection="1">
      <alignment horizontal="center" vertical="center" wrapText="1"/>
      <protection hidden="1"/>
    </xf>
    <xf numFmtId="0" fontId="1" fillId="0" borderId="32" xfId="0" applyFont="1" applyBorder="1" applyAlignment="1" applyProtection="1">
      <alignment horizontal="center" vertical="center" wrapText="1"/>
      <protection hidden="1"/>
    </xf>
    <xf numFmtId="0" fontId="1" fillId="0" borderId="12"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3"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4" fillId="0" borderId="0" xfId="0" applyFont="1" applyAlignment="1" applyProtection="1">
      <alignment horizontal="right" vertical="top" indent="1"/>
      <protection hidden="1"/>
    </xf>
    <xf numFmtId="0" fontId="4" fillId="0" borderId="47" xfId="0" applyFont="1" applyBorder="1" applyAlignment="1" applyProtection="1">
      <alignment horizontal="justify" vertical="top" wrapText="1"/>
      <protection hidden="1"/>
    </xf>
    <xf numFmtId="0" fontId="4" fillId="0" borderId="14" xfId="0" applyFont="1" applyBorder="1" applyAlignment="1" applyProtection="1">
      <alignment horizontal="justify" vertical="top" wrapText="1"/>
      <protection hidden="1"/>
    </xf>
    <xf numFmtId="0" fontId="4" fillId="0" borderId="61" xfId="0" applyFont="1" applyBorder="1" applyAlignment="1" applyProtection="1">
      <alignment horizontal="justify" vertical="top" wrapText="1"/>
      <protection hidden="1"/>
    </xf>
    <xf numFmtId="0" fontId="0" fillId="0" borderId="12" xfId="0" applyBorder="1" applyAlignment="1">
      <alignment horizontal="justify" vertical="top" wrapText="1"/>
    </xf>
    <xf numFmtId="0" fontId="0" fillId="0" borderId="0" xfId="0" applyAlignment="1">
      <alignment horizontal="justify" vertical="top" wrapText="1"/>
    </xf>
    <xf numFmtId="0" fontId="0" fillId="0" borderId="63" xfId="0" applyBorder="1" applyAlignment="1">
      <alignment horizontal="justify" vertical="top" wrapText="1"/>
    </xf>
    <xf numFmtId="0" fontId="0" fillId="0" borderId="13" xfId="0" applyBorder="1" applyAlignment="1">
      <alignment horizontal="justify" vertical="top" wrapText="1"/>
    </xf>
    <xf numFmtId="0" fontId="0" fillId="0" borderId="4" xfId="0" applyBorder="1" applyAlignment="1">
      <alignment horizontal="justify" vertical="top" wrapText="1"/>
    </xf>
    <xf numFmtId="0" fontId="0" fillId="0" borderId="65" xfId="0" applyBorder="1" applyAlignment="1">
      <alignment horizontal="justify" vertical="top" wrapText="1"/>
    </xf>
    <xf numFmtId="0" fontId="4" fillId="0" borderId="6" xfId="0" applyFont="1" applyBorder="1" applyAlignment="1" applyProtection="1">
      <alignment horizontal="justify" vertical="top" wrapText="1"/>
      <protection hidden="1"/>
    </xf>
    <xf numFmtId="0" fontId="4" fillId="0" borderId="6" xfId="0" applyFont="1" applyBorder="1" applyAlignment="1">
      <alignment horizontal="justify" vertical="center" wrapText="1"/>
    </xf>
    <xf numFmtId="0" fontId="53" fillId="2" borderId="29" xfId="0" applyFont="1" applyFill="1" applyBorder="1" applyAlignment="1" applyProtection="1">
      <alignment horizontal="left" vertical="center" wrapText="1"/>
      <protection locked="0"/>
    </xf>
    <xf numFmtId="0" fontId="76" fillId="0" borderId="0" xfId="0" applyFont="1" applyAlignment="1">
      <alignment horizontal="left" vertical="top" wrapText="1"/>
    </xf>
    <xf numFmtId="0" fontId="0" fillId="2" borderId="41" xfId="0" applyFill="1" applyBorder="1" applyAlignment="1" applyProtection="1">
      <alignment horizontal="left" vertical="center" wrapText="1"/>
      <protection locked="0"/>
    </xf>
    <xf numFmtId="0" fontId="0" fillId="2" borderId="42" xfId="0" applyFill="1" applyBorder="1" applyAlignment="1" applyProtection="1">
      <alignment horizontal="left" vertical="center" wrapText="1"/>
      <protection locked="0"/>
    </xf>
    <xf numFmtId="0" fontId="0" fillId="2" borderId="48" xfId="0" applyFill="1" applyBorder="1" applyAlignment="1" applyProtection="1">
      <alignment horizontal="left" vertical="center" wrapText="1"/>
      <protection locked="0"/>
    </xf>
    <xf numFmtId="0" fontId="0" fillId="2" borderId="49" xfId="0" applyFill="1" applyBorder="1" applyAlignment="1" applyProtection="1">
      <alignment horizontal="left" vertical="center" wrapText="1"/>
      <protection locked="0"/>
    </xf>
    <xf numFmtId="0" fontId="1" fillId="9" borderId="27" xfId="0" applyFont="1" applyFill="1" applyBorder="1" applyAlignment="1" applyProtection="1">
      <alignment horizontal="center" vertical="center"/>
      <protection locked="0"/>
    </xf>
    <xf numFmtId="0" fontId="0" fillId="9" borderId="27" xfId="0" applyFill="1" applyBorder="1" applyAlignment="1" applyProtection="1">
      <alignment horizontal="center" vertical="center"/>
      <protection locked="0"/>
    </xf>
    <xf numFmtId="0" fontId="0" fillId="9" borderId="59" xfId="0" applyFill="1" applyBorder="1" applyAlignment="1" applyProtection="1">
      <alignment horizontal="center" vertical="center"/>
      <protection locked="0"/>
    </xf>
    <xf numFmtId="0" fontId="4" fillId="0" borderId="53"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58" xfId="0" applyFont="1" applyBorder="1" applyAlignment="1" applyProtection="1">
      <alignment horizontal="justify" vertical="top" wrapText="1"/>
      <protection hidden="1"/>
    </xf>
    <xf numFmtId="0" fontId="1" fillId="2" borderId="27" xfId="0" applyFont="1"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1" fillId="0" borderId="12" xfId="0" applyFont="1" applyBorder="1" applyAlignment="1" applyProtection="1">
      <alignment horizontal="justify" vertical="center" wrapText="1"/>
      <protection hidden="1"/>
    </xf>
    <xf numFmtId="0" fontId="1" fillId="0" borderId="10" xfId="0" applyFont="1" applyBorder="1" applyAlignment="1" applyProtection="1">
      <alignment horizontal="justify" vertical="center" wrapText="1"/>
      <protection hidden="1"/>
    </xf>
    <xf numFmtId="0" fontId="53" fillId="0" borderId="0" xfId="0" applyFont="1" applyAlignment="1">
      <alignment horizontal="justify" vertical="top"/>
    </xf>
    <xf numFmtId="0" fontId="53" fillId="0" borderId="0" xfId="0" applyFont="1" applyAlignment="1">
      <alignment horizontal="justify"/>
    </xf>
    <xf numFmtId="0" fontId="4" fillId="0" borderId="0" xfId="0" applyFont="1" applyAlignment="1" applyProtection="1">
      <alignment horizontal="right" vertical="top"/>
      <protection hidden="1"/>
    </xf>
    <xf numFmtId="0" fontId="65" fillId="2" borderId="33" xfId="0" applyFont="1" applyFill="1" applyBorder="1" applyAlignment="1" applyProtection="1">
      <alignment vertical="center" wrapText="1"/>
      <protection locked="0"/>
    </xf>
    <xf numFmtId="0" fontId="65" fillId="2" borderId="23" xfId="0" applyFont="1" applyFill="1" applyBorder="1" applyAlignment="1" applyProtection="1">
      <alignment vertical="center" wrapText="1"/>
      <protection locked="0"/>
    </xf>
    <xf numFmtId="0" fontId="65" fillId="2" borderId="34" xfId="0" applyFont="1" applyFill="1" applyBorder="1" applyAlignment="1" applyProtection="1">
      <alignment vertical="center" wrapText="1"/>
      <protection locked="0"/>
    </xf>
    <xf numFmtId="0" fontId="65" fillId="2" borderId="37" xfId="0" applyFont="1" applyFill="1" applyBorder="1" applyAlignment="1" applyProtection="1">
      <alignment vertical="center" wrapText="1"/>
      <protection locked="0"/>
    </xf>
    <xf numFmtId="0" fontId="66" fillId="0" borderId="0" xfId="0" applyFont="1" applyAlignment="1">
      <alignment horizontal="justify" vertical="center" wrapText="1"/>
    </xf>
    <xf numFmtId="0" fontId="0" fillId="2" borderId="43" xfId="0" applyFill="1" applyBorder="1" applyAlignment="1" applyProtection="1">
      <alignment horizontal="left" vertical="center" wrapText="1"/>
      <protection locked="0" hidden="1"/>
    </xf>
    <xf numFmtId="0" fontId="0" fillId="2" borderId="40" xfId="0" applyFill="1" applyBorder="1" applyAlignment="1" applyProtection="1">
      <alignment horizontal="left" vertical="center" wrapText="1"/>
      <protection locked="0"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 fillId="0" borderId="35" xfId="0" applyFont="1" applyBorder="1" applyAlignment="1" applyProtection="1">
      <alignment horizontal="center" vertical="center" wrapText="1"/>
      <protection hidden="1"/>
    </xf>
    <xf numFmtId="0" fontId="0" fillId="0" borderId="59" xfId="0" applyBorder="1" applyAlignment="1" applyProtection="1">
      <alignment horizontal="center" vertical="center" wrapText="1"/>
      <protection hidden="1"/>
    </xf>
    <xf numFmtId="0" fontId="53" fillId="0" borderId="0" xfId="0" applyFont="1" applyAlignment="1">
      <alignment horizontal="left" vertical="center" wrapText="1"/>
    </xf>
    <xf numFmtId="0" fontId="53" fillId="0" borderId="0" xfId="0" applyFont="1" applyAlignment="1">
      <alignment horizontal="justify" vertical="top" wrapText="1"/>
    </xf>
    <xf numFmtId="0" fontId="1" fillId="0" borderId="8" xfId="0" applyFont="1" applyBorder="1" applyAlignment="1" applyProtection="1">
      <alignment horizontal="left" vertical="center" wrapText="1"/>
      <protection hidden="1"/>
    </xf>
    <xf numFmtId="0" fontId="4" fillId="0" borderId="0" xfId="0" applyFont="1" applyAlignment="1">
      <alignment horizontal="justify" vertical="top" wrapText="1"/>
    </xf>
    <xf numFmtId="0" fontId="4" fillId="0" borderId="20"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65" fillId="2" borderId="53" xfId="0" applyFont="1" applyFill="1" applyBorder="1" applyAlignment="1" applyProtection="1">
      <alignment vertical="top"/>
      <protection locked="0"/>
    </xf>
    <xf numFmtId="0" fontId="65" fillId="2" borderId="9" xfId="0" applyFont="1" applyFill="1" applyBorder="1" applyAlignment="1" applyProtection="1">
      <alignment vertical="top"/>
      <protection locked="0"/>
    </xf>
    <xf numFmtId="0" fontId="65" fillId="2" borderId="53" xfId="0" applyFont="1" applyFill="1" applyBorder="1" applyAlignment="1" applyProtection="1">
      <alignment vertical="top" wrapText="1"/>
      <protection locked="0"/>
    </xf>
    <xf numFmtId="0" fontId="65" fillId="2" borderId="9" xfId="0" applyFont="1" applyFill="1" applyBorder="1" applyAlignment="1" applyProtection="1">
      <alignment vertical="top" wrapText="1"/>
      <protection locked="0"/>
    </xf>
    <xf numFmtId="0" fontId="65" fillId="2" borderId="53" xfId="0" applyFont="1" applyFill="1" applyBorder="1" applyAlignment="1" applyProtection="1">
      <alignment vertical="center"/>
      <protection locked="0"/>
    </xf>
    <xf numFmtId="0" fontId="65" fillId="2" borderId="9" xfId="0" applyFont="1" applyFill="1" applyBorder="1" applyAlignment="1" applyProtection="1">
      <alignment vertical="center"/>
      <protection locked="0"/>
    </xf>
    <xf numFmtId="0" fontId="65" fillId="2" borderId="54" xfId="0" applyFont="1" applyFill="1" applyBorder="1" applyAlignment="1" applyProtection="1">
      <alignment vertical="top" wrapText="1"/>
      <protection locked="0"/>
    </xf>
    <xf numFmtId="0" fontId="65" fillId="2" borderId="17" xfId="0" applyFont="1" applyFill="1" applyBorder="1" applyAlignment="1" applyProtection="1">
      <alignment vertical="top" wrapText="1"/>
      <protection locked="0"/>
    </xf>
    <xf numFmtId="0" fontId="4" fillId="0" borderId="12"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65" fillId="0" borderId="33" xfId="0" applyFont="1" applyBorder="1" applyAlignment="1" applyProtection="1">
      <alignment horizontal="left" vertical="center" wrapText="1"/>
      <protection hidden="1"/>
    </xf>
    <xf numFmtId="0" fontId="65" fillId="0" borderId="23" xfId="0" applyFont="1" applyBorder="1" applyAlignment="1" applyProtection="1">
      <alignment horizontal="left" vertical="center" wrapText="1"/>
      <protection hidden="1"/>
    </xf>
    <xf numFmtId="0" fontId="4" fillId="0" borderId="6" xfId="0" applyFont="1" applyBorder="1" applyAlignment="1" applyProtection="1">
      <alignment horizontal="left" vertical="center" wrapText="1"/>
      <protection hidden="1"/>
    </xf>
    <xf numFmtId="0" fontId="65" fillId="2" borderId="6" xfId="0" applyFont="1" applyFill="1" applyBorder="1" applyAlignment="1" applyProtection="1">
      <alignment vertical="top" wrapText="1"/>
      <protection locked="0"/>
    </xf>
    <xf numFmtId="0" fontId="4" fillId="0" borderId="20"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5" fillId="2" borderId="33" xfId="0" applyFont="1" applyFill="1" applyBorder="1" applyAlignment="1" applyProtection="1">
      <alignment horizontal="left" vertical="center" wrapText="1"/>
      <protection locked="0"/>
    </xf>
    <xf numFmtId="0" fontId="65" fillId="2" borderId="23" xfId="0" applyFont="1" applyFill="1" applyBorder="1" applyAlignment="1" applyProtection="1">
      <alignment horizontal="left" vertical="center" wrapText="1"/>
      <protection locked="0"/>
    </xf>
    <xf numFmtId="0" fontId="4" fillId="0" borderId="56" xfId="0" applyFont="1" applyBorder="1" applyAlignment="1">
      <alignment vertical="center" wrapText="1"/>
    </xf>
    <xf numFmtId="0" fontId="4" fillId="0" borderId="57" xfId="0" applyFont="1" applyBorder="1" applyAlignment="1">
      <alignment vertical="center" wrapText="1"/>
    </xf>
    <xf numFmtId="0" fontId="65" fillId="2" borderId="54" xfId="0" applyFont="1" applyFill="1" applyBorder="1" applyAlignment="1" applyProtection="1">
      <alignment horizontal="left" vertical="center" wrapText="1"/>
      <protection locked="0"/>
    </xf>
    <xf numFmtId="0" fontId="65" fillId="2" borderId="17" xfId="0" applyFont="1" applyFill="1" applyBorder="1" applyAlignment="1" applyProtection="1">
      <alignment horizontal="left" vertical="center" wrapText="1"/>
      <protection locked="0"/>
    </xf>
    <xf numFmtId="0" fontId="4" fillId="0" borderId="0" xfId="0" applyFont="1" applyAlignment="1" applyProtection="1">
      <alignment horizontal="left" vertical="top" indent="5"/>
      <protection hidden="1"/>
    </xf>
    <xf numFmtId="0" fontId="4" fillId="0" borderId="20" xfId="0" applyFont="1" applyBorder="1" applyAlignment="1" applyProtection="1">
      <alignment vertical="center" wrapText="1"/>
      <protection hidden="1"/>
    </xf>
    <xf numFmtId="0" fontId="4" fillId="0" borderId="3" xfId="0" applyFont="1" applyBorder="1" applyAlignment="1" applyProtection="1">
      <alignment vertical="center" wrapText="1"/>
      <protection hidden="1"/>
    </xf>
    <xf numFmtId="0" fontId="4" fillId="0" borderId="36" xfId="0" applyFont="1" applyBorder="1" applyAlignment="1">
      <alignment vertical="center" wrapText="1"/>
    </xf>
    <xf numFmtId="0" fontId="4" fillId="0" borderId="45" xfId="0" applyFont="1" applyBorder="1" applyAlignment="1">
      <alignment vertical="center" wrapText="1"/>
    </xf>
    <xf numFmtId="0" fontId="4" fillId="0" borderId="22" xfId="0" applyFont="1" applyBorder="1" applyAlignment="1">
      <alignment vertical="center" wrapText="1"/>
    </xf>
    <xf numFmtId="0" fontId="4" fillId="0" borderId="5" xfId="0" applyFont="1" applyBorder="1" applyAlignment="1">
      <alignment vertical="center" wrapText="1"/>
    </xf>
    <xf numFmtId="0" fontId="4" fillId="0" borderId="47" xfId="0" applyFont="1" applyBorder="1" applyAlignment="1" applyProtection="1">
      <alignment vertical="top" wrapText="1"/>
      <protection hidden="1"/>
    </xf>
    <xf numFmtId="0" fontId="4" fillId="0" borderId="14" xfId="0" applyFont="1" applyBorder="1" applyAlignment="1" applyProtection="1">
      <alignment vertical="top" wrapText="1"/>
      <protection hidden="1"/>
    </xf>
    <xf numFmtId="0" fontId="4" fillId="0" borderId="47"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36" xfId="0" applyFont="1" applyBorder="1" applyAlignment="1" applyProtection="1">
      <alignment vertical="center" wrapText="1"/>
      <protection hidden="1"/>
    </xf>
    <xf numFmtId="0" fontId="4" fillId="0" borderId="45" xfId="0" applyFont="1" applyBorder="1" applyAlignment="1" applyProtection="1">
      <alignment vertical="center" wrapText="1"/>
      <protection hidden="1"/>
    </xf>
    <xf numFmtId="0" fontId="4" fillId="0" borderId="24" xfId="0" applyFont="1" applyBorder="1" applyAlignment="1" applyProtection="1">
      <alignment vertical="center" wrapText="1"/>
      <protection hidden="1"/>
    </xf>
    <xf numFmtId="0" fontId="4" fillId="0" borderId="26" xfId="0" applyFont="1" applyBorder="1" applyAlignment="1" applyProtection="1">
      <alignment vertical="center" wrapText="1"/>
      <protection hidden="1"/>
    </xf>
    <xf numFmtId="0" fontId="4" fillId="0" borderId="56" xfId="0" applyFont="1" applyBorder="1" applyAlignment="1" applyProtection="1">
      <alignment vertical="center" wrapText="1"/>
      <protection hidden="1"/>
    </xf>
    <xf numFmtId="0" fontId="4" fillId="0" borderId="57" xfId="0" applyFont="1" applyBorder="1" applyAlignment="1" applyProtection="1">
      <alignment vertical="center" wrapText="1"/>
      <protection hidden="1"/>
    </xf>
    <xf numFmtId="0" fontId="4" fillId="0" borderId="21" xfId="0" applyFont="1" applyBorder="1" applyAlignment="1" applyProtection="1">
      <alignment vertical="center" wrapText="1"/>
      <protection hidden="1"/>
    </xf>
    <xf numFmtId="0" fontId="4" fillId="0" borderId="55" xfId="0" applyFont="1" applyBorder="1" applyAlignment="1" applyProtection="1">
      <alignment vertical="center" wrapText="1"/>
      <protection hidden="1"/>
    </xf>
    <xf numFmtId="0" fontId="65" fillId="2" borderId="53" xfId="0" applyFont="1" applyFill="1" applyBorder="1" applyAlignment="1" applyProtection="1">
      <alignment vertical="center" wrapText="1"/>
      <protection locked="0"/>
    </xf>
    <xf numFmtId="0" fontId="65" fillId="2" borderId="9" xfId="0" applyFont="1" applyFill="1" applyBorder="1" applyAlignment="1" applyProtection="1">
      <alignment vertical="center" wrapText="1"/>
      <protection locked="0"/>
    </xf>
    <xf numFmtId="0" fontId="65" fillId="0" borderId="34" xfId="0" applyFont="1" applyBorder="1" applyAlignment="1" applyProtection="1">
      <alignment horizontal="left" vertical="center" wrapText="1"/>
      <protection hidden="1"/>
    </xf>
    <xf numFmtId="0" fontId="65" fillId="0" borderId="37" xfId="0" applyFont="1" applyBorder="1" applyAlignment="1" applyProtection="1">
      <alignment horizontal="left" vertical="center" wrapText="1"/>
      <protection hidden="1"/>
    </xf>
    <xf numFmtId="0" fontId="4" fillId="0" borderId="20"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0" borderId="20"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89" fillId="0" borderId="0" xfId="0" quotePrefix="1" applyFont="1" applyAlignment="1" applyProtection="1">
      <alignment horizontal="left" vertical="top" wrapText="1"/>
      <protection hidden="1"/>
    </xf>
    <xf numFmtId="0" fontId="89" fillId="0" borderId="0" xfId="0" applyFont="1" applyAlignment="1" applyProtection="1">
      <alignment horizontal="left" vertical="top" wrapText="1"/>
      <protection hidden="1"/>
    </xf>
    <xf numFmtId="0" fontId="75" fillId="0" borderId="0" xfId="0" applyFont="1" applyAlignment="1" applyProtection="1">
      <alignment horizontal="justify" vertical="top" wrapText="1"/>
      <protection hidden="1"/>
    </xf>
    <xf numFmtId="0" fontId="64" fillId="0" borderId="0" xfId="0" applyFont="1" applyAlignment="1" applyProtection="1">
      <alignment horizontal="justify" vertical="center" wrapText="1"/>
      <protection hidden="1"/>
    </xf>
    <xf numFmtId="0" fontId="0" fillId="2" borderId="44"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7" fillId="0" borderId="0" xfId="0" applyFont="1" applyProtection="1">
      <protection hidden="1"/>
    </xf>
    <xf numFmtId="0" fontId="61" fillId="0" borderId="0" xfId="0" applyFont="1" applyProtection="1">
      <protection hidden="1"/>
    </xf>
    <xf numFmtId="0" fontId="0" fillId="2" borderId="30" xfId="0" applyFill="1" applyBorder="1" applyAlignment="1" applyProtection="1">
      <alignment horizontal="left" vertical="center" wrapText="1"/>
      <protection locked="0"/>
    </xf>
    <xf numFmtId="0" fontId="23" fillId="0" borderId="0" xfId="0" applyFont="1" applyAlignment="1" applyProtection="1">
      <alignment vertical="top"/>
      <protection hidden="1"/>
    </xf>
    <xf numFmtId="0" fontId="4" fillId="0" borderId="8" xfId="0" applyFont="1" applyBorder="1" applyAlignment="1" applyProtection="1">
      <alignment horizontal="center" vertical="center"/>
      <protection hidden="1"/>
    </xf>
    <xf numFmtId="0" fontId="4" fillId="0" borderId="16" xfId="0" applyFont="1" applyBorder="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64" fillId="0" borderId="0" xfId="0" applyFont="1" applyAlignment="1" applyProtection="1">
      <alignment vertical="center" wrapText="1"/>
      <protection hidden="1"/>
    </xf>
    <xf numFmtId="0" fontId="1" fillId="2" borderId="44" xfId="0" applyFont="1" applyFill="1" applyBorder="1" applyAlignment="1" applyProtection="1">
      <alignment horizontal="left" vertical="center" wrapText="1"/>
      <protection locked="0"/>
    </xf>
    <xf numFmtId="0" fontId="4" fillId="0" borderId="47"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4" fillId="0" borderId="12"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0" borderId="13" xfId="0" applyFont="1" applyBorder="1" applyAlignment="1" applyProtection="1">
      <alignment horizontal="left" vertical="center" wrapText="1"/>
      <protection hidden="1"/>
    </xf>
    <xf numFmtId="0" fontId="4" fillId="0" borderId="11" xfId="0" applyFont="1" applyBorder="1" applyAlignment="1" applyProtection="1">
      <alignment horizontal="left" vertical="center" wrapText="1"/>
      <protection hidden="1"/>
    </xf>
    <xf numFmtId="0" fontId="24" fillId="0" borderId="0" xfId="0" applyFont="1" applyAlignment="1" applyProtection="1">
      <alignment horizontal="center" vertical="top"/>
      <protection hidden="1"/>
    </xf>
    <xf numFmtId="0" fontId="0" fillId="0" borderId="0" xfId="0" applyAlignment="1" applyProtection="1">
      <alignment horizontal="center" vertical="top"/>
      <protection hidden="1"/>
    </xf>
    <xf numFmtId="0" fontId="89" fillId="0" borderId="0" xfId="0" applyFont="1" applyAlignment="1" applyProtection="1">
      <alignment horizontal="justify" vertical="top" wrapText="1"/>
      <protection hidden="1"/>
    </xf>
    <xf numFmtId="0" fontId="9" fillId="0" borderId="0" xfId="0" applyFont="1" applyAlignment="1" applyProtection="1">
      <alignment horizontal="left" vertical="center" wrapText="1"/>
      <protection hidden="1"/>
    </xf>
    <xf numFmtId="0" fontId="4" fillId="0" borderId="0" xfId="0" applyFont="1" applyProtection="1">
      <protection hidden="1"/>
    </xf>
    <xf numFmtId="0" fontId="1" fillId="0" borderId="0" xfId="0" applyFont="1" applyAlignment="1" applyProtection="1">
      <alignment horizontal="center" vertical="top" wrapText="1"/>
      <protection hidden="1"/>
    </xf>
    <xf numFmtId="0" fontId="24" fillId="0" borderId="0" xfId="0" applyFont="1" applyAlignment="1" applyProtection="1">
      <alignment horizontal="center" vertical="top" wrapText="1"/>
      <protection hidden="1"/>
    </xf>
    <xf numFmtId="0" fontId="1" fillId="2" borderId="29" xfId="0" applyFont="1" applyFill="1" applyBorder="1" applyAlignment="1" applyProtection="1">
      <alignment horizontal="left" vertical="center" wrapText="1"/>
      <protection locked="0"/>
    </xf>
    <xf numFmtId="0" fontId="53" fillId="0" borderId="0" xfId="0" applyFont="1" applyAlignment="1" applyProtection="1">
      <alignment horizontal="justify"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vertical="top" wrapText="1"/>
      <protection hidden="1"/>
    </xf>
    <xf numFmtId="0" fontId="4" fillId="0" borderId="0" xfId="0" applyFont="1" applyAlignment="1" applyProtection="1">
      <alignment vertical="top"/>
      <protection hidden="1"/>
    </xf>
    <xf numFmtId="0" fontId="1" fillId="0" borderId="6" xfId="0" applyFont="1" applyBorder="1" applyAlignment="1" applyProtection="1">
      <alignment horizontal="left" vertical="center" wrapText="1"/>
      <protection hidden="1"/>
    </xf>
    <xf numFmtId="0" fontId="81" fillId="0" borderId="60" xfId="0" applyFont="1" applyBorder="1" applyAlignment="1" applyProtection="1">
      <alignment horizontal="left" vertical="top" wrapText="1"/>
      <protection hidden="1"/>
    </xf>
    <xf numFmtId="0" fontId="81" fillId="0" borderId="14" xfId="0" applyFont="1" applyBorder="1" applyAlignment="1" applyProtection="1">
      <alignment horizontal="left" vertical="top" wrapText="1"/>
      <protection hidden="1"/>
    </xf>
    <xf numFmtId="0" fontId="81" fillId="0" borderId="61" xfId="0" applyFont="1" applyBorder="1" applyAlignment="1" applyProtection="1">
      <alignment horizontal="left" vertical="top" wrapText="1"/>
      <protection hidden="1"/>
    </xf>
    <xf numFmtId="0" fontId="81" fillId="0" borderId="64" xfId="0" applyFont="1" applyBorder="1" applyAlignment="1" applyProtection="1">
      <alignment horizontal="left" vertical="top" wrapText="1"/>
      <protection hidden="1"/>
    </xf>
    <xf numFmtId="0" fontId="81" fillId="0" borderId="4" xfId="0" applyFont="1" applyBorder="1" applyAlignment="1" applyProtection="1">
      <alignment horizontal="left" vertical="top" wrapText="1"/>
      <protection hidden="1"/>
    </xf>
    <xf numFmtId="0" fontId="81" fillId="0" borderId="65" xfId="0" applyFont="1" applyBorder="1" applyAlignment="1" applyProtection="1">
      <alignment horizontal="left" vertical="top" wrapText="1"/>
      <protection hidden="1"/>
    </xf>
    <xf numFmtId="0" fontId="4" fillId="0" borderId="0" xfId="0" applyFont="1" applyAlignment="1" applyProtection="1">
      <alignment horizontal="center"/>
      <protection hidden="1"/>
    </xf>
    <xf numFmtId="0" fontId="4" fillId="0" borderId="0" xfId="0" applyFont="1" applyAlignment="1" applyProtection="1">
      <alignment horizontal="left" wrapText="1"/>
      <protection hidden="1"/>
    </xf>
    <xf numFmtId="0" fontId="61" fillId="0" borderId="0" xfId="0" applyFont="1" applyAlignment="1" applyProtection="1">
      <alignment vertical="center" wrapText="1"/>
      <protection hidden="1"/>
    </xf>
    <xf numFmtId="0" fontId="4" fillId="0" borderId="57" xfId="0" applyFont="1" applyBorder="1" applyAlignment="1" applyProtection="1">
      <alignment horizontal="center" vertical="center"/>
      <protection hidden="1"/>
    </xf>
    <xf numFmtId="0" fontId="1" fillId="0" borderId="22" xfId="0" applyFont="1" applyBorder="1" applyAlignment="1" applyProtection="1">
      <alignment vertical="top"/>
      <protection hidden="1"/>
    </xf>
    <xf numFmtId="0" fontId="1" fillId="0" borderId="23" xfId="0" applyFont="1" applyBorder="1" applyAlignment="1" applyProtection="1">
      <alignment vertical="top"/>
      <protection hidden="1"/>
    </xf>
    <xf numFmtId="0" fontId="0" fillId="0" borderId="0" xfId="0" applyAlignment="1" applyProtection="1">
      <alignment horizontal="center"/>
      <protection hidden="1"/>
    </xf>
    <xf numFmtId="0" fontId="7" fillId="0" borderId="0" xfId="0" applyFont="1" applyAlignment="1" applyProtection="1">
      <alignment horizontal="left" vertical="top"/>
      <protection hidden="1"/>
    </xf>
    <xf numFmtId="0" fontId="4" fillId="2" borderId="28" xfId="0" applyFont="1" applyFill="1" applyBorder="1" applyAlignment="1" applyProtection="1">
      <alignment horizontal="left" vertical="top" wrapText="1"/>
      <protection locked="0"/>
    </xf>
    <xf numFmtId="0" fontId="4" fillId="2" borderId="66" xfId="0" applyFont="1" applyFill="1" applyBorder="1" applyAlignment="1" applyProtection="1">
      <alignment horizontal="left" vertical="top" wrapText="1"/>
      <protection locked="0"/>
    </xf>
    <xf numFmtId="0" fontId="4" fillId="0" borderId="67" xfId="0" applyFont="1" applyBorder="1" applyAlignment="1" applyProtection="1">
      <alignment horizontal="left" vertical="top"/>
      <protection hidden="1"/>
    </xf>
    <xf numFmtId="0" fontId="4" fillId="0" borderId="68" xfId="0" applyFont="1" applyBorder="1" applyAlignment="1" applyProtection="1">
      <alignment horizontal="left" vertical="top"/>
      <protection hidden="1"/>
    </xf>
    <xf numFmtId="0" fontId="4" fillId="0" borderId="20"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61" fillId="0" borderId="0" xfId="0" applyFont="1" applyAlignment="1" applyProtection="1">
      <alignment vertical="top" wrapText="1"/>
      <protection hidden="1"/>
    </xf>
    <xf numFmtId="0" fontId="80" fillId="0" borderId="0" xfId="0" applyFont="1" applyAlignment="1">
      <alignment horizontal="justify" vertical="top" wrapText="1"/>
    </xf>
    <xf numFmtId="0" fontId="80" fillId="0" borderId="0" xfId="0" applyFont="1" applyAlignment="1">
      <alignment horizontal="justify" vertical="top"/>
    </xf>
    <xf numFmtId="0" fontId="1" fillId="0" borderId="22" xfId="0" applyFont="1" applyBorder="1" applyAlignment="1" applyProtection="1">
      <alignment horizontal="left" vertical="center" wrapText="1"/>
      <protection hidden="1"/>
    </xf>
    <xf numFmtId="0" fontId="1" fillId="0" borderId="23" xfId="0" applyFont="1" applyBorder="1" applyAlignment="1" applyProtection="1">
      <alignment horizontal="left" vertical="center" wrapText="1"/>
      <protection hidden="1"/>
    </xf>
    <xf numFmtId="0" fontId="53" fillId="0" borderId="0" xfId="0" applyFont="1" applyAlignment="1" applyProtection="1">
      <alignment vertical="top" wrapText="1"/>
      <protection hidden="1"/>
    </xf>
    <xf numFmtId="0" fontId="53" fillId="0" borderId="0" xfId="0" applyFont="1" applyAlignment="1" applyProtection="1">
      <alignment vertical="top"/>
      <protection hidden="1"/>
    </xf>
    <xf numFmtId="0" fontId="80" fillId="0" borderId="0" xfId="0" applyFont="1" applyAlignment="1">
      <alignment horizontal="justify"/>
    </xf>
    <xf numFmtId="0" fontId="24" fillId="0" borderId="21" xfId="0" applyFont="1" applyBorder="1" applyAlignment="1" applyProtection="1">
      <alignment horizontal="center" vertical="top" wrapText="1"/>
      <protection hidden="1"/>
    </xf>
    <xf numFmtId="0" fontId="0" fillId="0" borderId="17" xfId="0" applyBorder="1" applyAlignment="1" applyProtection="1">
      <alignment horizontal="center" vertical="top" wrapText="1"/>
      <protection hidden="1"/>
    </xf>
    <xf numFmtId="0" fontId="1" fillId="2" borderId="43" xfId="0" applyFont="1" applyFill="1" applyBorder="1" applyAlignment="1" applyProtection="1">
      <alignment horizontal="left" vertical="center" wrapText="1"/>
      <protection locked="0" hidden="1"/>
    </xf>
    <xf numFmtId="0" fontId="1" fillId="0" borderId="20" xfId="0" applyFont="1" applyBorder="1" applyAlignment="1" applyProtection="1">
      <alignment horizontal="left" vertical="center" wrapText="1"/>
      <protection hidden="1"/>
    </xf>
    <xf numFmtId="0" fontId="1" fillId="0" borderId="3" xfId="0" applyFont="1" applyBorder="1" applyAlignment="1" applyProtection="1">
      <alignment horizontal="left" vertical="center" wrapText="1"/>
      <protection hidden="1"/>
    </xf>
    <xf numFmtId="0" fontId="1" fillId="0" borderId="9" xfId="0" applyFont="1" applyBorder="1" applyAlignment="1" applyProtection="1">
      <alignment horizontal="left" vertical="center" wrapText="1"/>
      <protection hidden="1"/>
    </xf>
    <xf numFmtId="0" fontId="1" fillId="0" borderId="18" xfId="0" applyFont="1" applyBorder="1" applyAlignment="1" applyProtection="1">
      <alignment horizontal="left" vertical="center" wrapText="1"/>
      <protection hidden="1"/>
    </xf>
    <xf numFmtId="0" fontId="1" fillId="0" borderId="21" xfId="0" applyFont="1" applyBorder="1" applyAlignment="1" applyProtection="1">
      <alignment horizontal="left" vertical="center" wrapText="1"/>
      <protection hidden="1"/>
    </xf>
    <xf numFmtId="0" fontId="1" fillId="0" borderId="17" xfId="0" applyFont="1" applyBorder="1" applyAlignment="1" applyProtection="1">
      <alignment horizontal="left" vertical="center" wrapText="1"/>
      <protection hidden="1"/>
    </xf>
    <xf numFmtId="0" fontId="53" fillId="0" borderId="0" xfId="0" applyFont="1" applyAlignment="1" applyProtection="1">
      <alignment horizontal="left" vertical="top" wrapText="1"/>
      <protection hidden="1"/>
    </xf>
    <xf numFmtId="0" fontId="53" fillId="0" borderId="0" xfId="0" applyFont="1" applyAlignment="1" applyProtection="1">
      <alignment horizontal="left" vertical="top"/>
      <protection hidden="1"/>
    </xf>
    <xf numFmtId="0" fontId="4" fillId="0" borderId="6" xfId="0" applyFont="1" applyBorder="1" applyAlignment="1" applyProtection="1">
      <alignment horizontal="left" vertical="top" wrapText="1"/>
      <protection hidden="1"/>
    </xf>
    <xf numFmtId="0" fontId="0" fillId="2" borderId="6" xfId="0" applyFill="1" applyBorder="1" applyAlignment="1" applyProtection="1">
      <alignment horizontal="left" vertical="center" wrapText="1"/>
      <protection locked="0"/>
    </xf>
    <xf numFmtId="0" fontId="4" fillId="0" borderId="20" xfId="0" applyFont="1" applyBorder="1" applyAlignment="1" applyProtection="1">
      <alignment horizontal="center" vertical="top"/>
      <protection hidden="1"/>
    </xf>
    <xf numFmtId="0" fontId="4" fillId="0" borderId="3" xfId="0" applyFont="1" applyBorder="1" applyAlignment="1" applyProtection="1">
      <alignment horizontal="center" vertical="top"/>
      <protection hidden="1"/>
    </xf>
    <xf numFmtId="0" fontId="4" fillId="0" borderId="9" xfId="0" applyFont="1" applyBorder="1" applyAlignment="1" applyProtection="1">
      <alignment horizontal="center" vertical="top"/>
      <protection hidden="1"/>
    </xf>
    <xf numFmtId="0" fontId="1" fillId="0" borderId="36" xfId="0" applyFont="1" applyBorder="1" applyAlignment="1" applyProtection="1">
      <alignment horizontal="justify" vertical="top" wrapText="1"/>
      <protection hidden="1"/>
    </xf>
    <xf numFmtId="0" fontId="1" fillId="0" borderId="37" xfId="0" applyFont="1" applyBorder="1" applyAlignment="1" applyProtection="1">
      <alignment horizontal="justify" vertical="top" wrapText="1"/>
      <protection hidden="1"/>
    </xf>
    <xf numFmtId="0" fontId="39" fillId="6" borderId="51" xfId="0" applyFont="1" applyFill="1" applyBorder="1" applyAlignment="1" applyProtection="1">
      <alignment horizontal="left" vertical="center" wrapText="1"/>
      <protection locked="0"/>
    </xf>
    <xf numFmtId="0" fontId="39" fillId="6" borderId="52" xfId="0" applyFont="1" applyFill="1" applyBorder="1" applyAlignment="1" applyProtection="1">
      <alignment horizontal="left" vertical="center" wrapText="1"/>
      <protection locked="0"/>
    </xf>
    <xf numFmtId="0" fontId="77" fillId="0" borderId="20" xfId="0" applyFont="1" applyBorder="1" applyAlignment="1" applyProtection="1">
      <alignment horizontal="justify" vertical="center" wrapText="1"/>
      <protection hidden="1"/>
    </xf>
    <xf numFmtId="0" fontId="77" fillId="0" borderId="9" xfId="0" applyFont="1" applyBorder="1" applyAlignment="1" applyProtection="1">
      <alignment horizontal="justify" vertical="center" wrapText="1"/>
      <protection hidden="1"/>
    </xf>
    <xf numFmtId="0" fontId="24" fillId="0" borderId="14" xfId="0" applyFont="1" applyBorder="1" applyAlignment="1" applyProtection="1">
      <alignment horizontal="center" vertical="top" wrapText="1"/>
      <protection hidden="1"/>
    </xf>
    <xf numFmtId="0" fontId="0" fillId="2" borderId="50" xfId="0" applyFill="1" applyBorder="1" applyAlignment="1" applyProtection="1">
      <alignment horizontal="left" vertical="center" wrapText="1"/>
      <protection locked="0"/>
    </xf>
    <xf numFmtId="0" fontId="0" fillId="2" borderId="46" xfId="0" applyFill="1" applyBorder="1" applyAlignment="1" applyProtection="1">
      <alignment horizontal="left" vertical="center" wrapText="1"/>
      <protection locked="0" hidden="1"/>
    </xf>
    <xf numFmtId="0" fontId="1" fillId="0" borderId="20" xfId="0" applyFont="1" applyBorder="1" applyAlignment="1" applyProtection="1">
      <alignment horizontal="justify" vertical="center" wrapText="1"/>
      <protection hidden="1"/>
    </xf>
    <xf numFmtId="0" fontId="1" fillId="0" borderId="9" xfId="0" applyFont="1" applyBorder="1" applyAlignment="1" applyProtection="1">
      <alignment horizontal="justify" vertical="center" wrapText="1"/>
      <protection hidden="1"/>
    </xf>
    <xf numFmtId="0" fontId="4" fillId="0" borderId="4" xfId="0" applyFont="1" applyBorder="1" applyAlignment="1" applyProtection="1">
      <alignment horizontal="center" vertical="top" wrapText="1"/>
      <protection hidden="1"/>
    </xf>
    <xf numFmtId="0" fontId="1" fillId="0" borderId="20" xfId="0" applyFont="1" applyBorder="1" applyAlignment="1" applyProtection="1">
      <alignment horizontal="justify" vertical="center"/>
      <protection hidden="1"/>
    </xf>
    <xf numFmtId="0" fontId="1" fillId="0" borderId="9" xfId="0" applyFont="1" applyBorder="1" applyAlignment="1" applyProtection="1">
      <alignment horizontal="justify" vertical="center"/>
      <protection hidden="1"/>
    </xf>
    <xf numFmtId="0" fontId="1" fillId="0" borderId="20" xfId="0" applyFont="1" applyBorder="1" applyAlignment="1" applyProtection="1">
      <alignment horizontal="center" vertical="top" wrapText="1"/>
      <protection hidden="1"/>
    </xf>
    <xf numFmtId="0" fontId="1" fillId="0" borderId="3"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77" fillId="0" borderId="21" xfId="0" applyFont="1" applyBorder="1" applyAlignment="1" applyProtection="1">
      <alignment horizontal="center" vertical="top" wrapText="1"/>
      <protection hidden="1"/>
    </xf>
    <xf numFmtId="0" fontId="77" fillId="0" borderId="17" xfId="0" applyFont="1" applyBorder="1" applyAlignment="1" applyProtection="1">
      <alignment horizontal="center" vertical="top" wrapText="1"/>
      <protection hidden="1"/>
    </xf>
    <xf numFmtId="0" fontId="1" fillId="0" borderId="12"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1" fillId="0" borderId="10" xfId="0" applyFont="1" applyBorder="1" applyAlignment="1" applyProtection="1">
      <alignment horizontal="left" vertical="top" wrapText="1"/>
      <protection hidden="1"/>
    </xf>
    <xf numFmtId="0" fontId="77" fillId="2" borderId="44" xfId="0" applyFont="1" applyFill="1" applyBorder="1" applyAlignment="1" applyProtection="1">
      <alignment horizontal="left" vertical="center" wrapText="1"/>
      <protection locked="0"/>
    </xf>
    <xf numFmtId="0" fontId="77" fillId="2" borderId="42" xfId="0" applyFont="1" applyFill="1" applyBorder="1" applyAlignment="1" applyProtection="1">
      <alignment horizontal="left" vertical="center" wrapText="1"/>
      <protection locked="0"/>
    </xf>
    <xf numFmtId="0" fontId="77" fillId="2" borderId="41" xfId="0" applyFont="1" applyFill="1" applyBorder="1" applyAlignment="1" applyProtection="1">
      <alignment horizontal="left" vertical="center" wrapText="1"/>
      <protection locked="0"/>
    </xf>
    <xf numFmtId="0" fontId="77" fillId="0" borderId="18" xfId="0" applyFont="1" applyBorder="1" applyAlignment="1" applyProtection="1">
      <alignment horizontal="left" vertical="center" wrapText="1"/>
      <protection hidden="1"/>
    </xf>
    <xf numFmtId="0" fontId="77" fillId="0" borderId="8" xfId="0" applyFont="1" applyBorder="1" applyAlignment="1" applyProtection="1">
      <alignment horizontal="left" vertical="center" wrapText="1"/>
      <protection hidden="1"/>
    </xf>
    <xf numFmtId="0" fontId="77" fillId="2" borderId="48" xfId="0" applyFont="1" applyFill="1" applyBorder="1" applyAlignment="1" applyProtection="1">
      <alignment horizontal="left" vertical="center" wrapText="1"/>
      <protection locked="0"/>
    </xf>
    <xf numFmtId="0" fontId="77" fillId="2" borderId="49" xfId="0" applyFont="1" applyFill="1" applyBorder="1" applyAlignment="1" applyProtection="1">
      <alignment horizontal="left" vertical="center" wrapText="1"/>
      <protection locked="0"/>
    </xf>
    <xf numFmtId="0" fontId="77" fillId="2" borderId="50" xfId="0" applyFont="1" applyFill="1" applyBorder="1" applyAlignment="1" applyProtection="1">
      <alignment horizontal="left" vertical="center" wrapText="1"/>
      <protection locked="0"/>
    </xf>
    <xf numFmtId="0" fontId="77" fillId="0" borderId="20"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9" xfId="0" applyFont="1" applyBorder="1" applyAlignment="1" applyProtection="1">
      <alignment horizontal="left" vertical="center" wrapText="1"/>
      <protection hidden="1"/>
    </xf>
    <xf numFmtId="0" fontId="77" fillId="0" borderId="21" xfId="0" applyFont="1" applyBorder="1" applyAlignment="1" applyProtection="1">
      <alignment horizontal="left" vertical="center" wrapText="1"/>
      <protection hidden="1"/>
    </xf>
    <xf numFmtId="0" fontId="77" fillId="0" borderId="17" xfId="0" applyFont="1" applyBorder="1" applyAlignment="1" applyProtection="1">
      <alignment horizontal="left" vertical="center" wrapText="1"/>
      <protection hidden="1"/>
    </xf>
    <xf numFmtId="0" fontId="77" fillId="2" borderId="43" xfId="0" applyFont="1" applyFill="1" applyBorder="1" applyAlignment="1" applyProtection="1">
      <alignment horizontal="left" vertical="center" wrapText="1"/>
      <protection locked="0" hidden="1"/>
    </xf>
    <xf numFmtId="0" fontId="77" fillId="2" borderId="40" xfId="0" applyFont="1" applyFill="1" applyBorder="1" applyAlignment="1" applyProtection="1">
      <alignment horizontal="left" vertical="center" wrapText="1"/>
      <protection locked="0" hidden="1"/>
    </xf>
    <xf numFmtId="0" fontId="77" fillId="2" borderId="46" xfId="0" applyFont="1" applyFill="1" applyBorder="1" applyAlignment="1" applyProtection="1">
      <alignment horizontal="left" vertical="center" wrapText="1"/>
      <protection locked="0" hidden="1"/>
    </xf>
    <xf numFmtId="0" fontId="77" fillId="0" borderId="6" xfId="0" applyFont="1" applyBorder="1" applyAlignment="1" applyProtection="1">
      <alignment horizontal="left" vertical="center" wrapText="1"/>
      <protection hidden="1"/>
    </xf>
    <xf numFmtId="0" fontId="77" fillId="0" borderId="41" xfId="0" applyFont="1" applyBorder="1" applyAlignment="1" applyProtection="1">
      <alignment horizontal="center" vertical="center" wrapText="1"/>
      <protection hidden="1"/>
    </xf>
    <xf numFmtId="0" fontId="77" fillId="0" borderId="42" xfId="0" applyFont="1" applyBorder="1" applyAlignment="1" applyProtection="1">
      <alignment horizontal="center" vertical="center" wrapText="1"/>
      <protection hidden="1"/>
    </xf>
    <xf numFmtId="0" fontId="0" fillId="0" borderId="24" xfId="0" applyBorder="1" applyAlignment="1" applyProtection="1">
      <alignment horizontal="center" vertical="center" wrapText="1"/>
      <protection locked="0"/>
    </xf>
    <xf numFmtId="0" fontId="0" fillId="0" borderId="26" xfId="0" applyBorder="1" applyAlignment="1" applyProtection="1">
      <alignment horizontal="center" vertical="center" wrapText="1"/>
      <protection locked="0"/>
    </xf>
    <xf numFmtId="0" fontId="0" fillId="0" borderId="25" xfId="0" applyBorder="1" applyAlignment="1" applyProtection="1">
      <alignment horizontal="center" vertical="center" wrapText="1"/>
      <protection locked="0"/>
    </xf>
    <xf numFmtId="0" fontId="0" fillId="2" borderId="43" xfId="0" applyFill="1" applyBorder="1" applyAlignment="1" applyProtection="1">
      <alignment horizontal="left" vertical="center" wrapText="1"/>
      <protection locked="0"/>
    </xf>
    <xf numFmtId="0" fontId="0" fillId="2" borderId="40" xfId="0" applyFill="1" applyBorder="1" applyAlignment="1" applyProtection="1">
      <alignment horizontal="left" vertical="center" wrapText="1"/>
      <protection locked="0"/>
    </xf>
    <xf numFmtId="0" fontId="1" fillId="0" borderId="13" xfId="0" applyFont="1" applyBorder="1" applyAlignment="1" applyProtection="1">
      <alignment horizontal="justify" vertical="center" wrapText="1"/>
      <protection hidden="1"/>
    </xf>
    <xf numFmtId="0" fontId="1" fillId="0" borderId="11" xfId="0" applyFont="1" applyBorder="1" applyAlignment="1" applyProtection="1">
      <alignment horizontal="justify" vertical="center" wrapText="1"/>
      <protection hidden="1"/>
    </xf>
    <xf numFmtId="0" fontId="0" fillId="0" borderId="41" xfId="0" applyBorder="1" applyAlignment="1" applyProtection="1">
      <alignment horizontal="left" vertical="center" wrapText="1"/>
      <protection hidden="1"/>
    </xf>
    <xf numFmtId="0" fontId="0" fillId="0" borderId="42" xfId="0" applyBorder="1" applyAlignment="1" applyProtection="1">
      <alignment horizontal="left" vertical="center" wrapText="1"/>
      <protection hidden="1"/>
    </xf>
    <xf numFmtId="0" fontId="1" fillId="0" borderId="16" xfId="0" applyFont="1" applyBorder="1" applyAlignment="1" applyProtection="1">
      <alignment horizontal="left" vertical="center" wrapText="1"/>
      <protection hidden="1"/>
    </xf>
    <xf numFmtId="0" fontId="1" fillId="0" borderId="36" xfId="0" applyFont="1" applyBorder="1" applyAlignment="1" applyProtection="1">
      <alignment horizontal="center" vertical="top"/>
      <protection hidden="1"/>
    </xf>
    <xf numFmtId="0" fontId="1" fillId="0" borderId="45" xfId="0" applyFont="1" applyBorder="1" applyAlignment="1" applyProtection="1">
      <alignment horizontal="center" vertical="top"/>
      <protection hidden="1"/>
    </xf>
    <xf numFmtId="0" fontId="1" fillId="0" borderId="37" xfId="0" applyFont="1" applyBorder="1" applyAlignment="1" applyProtection="1">
      <alignment horizontal="center" vertical="top"/>
      <protection hidden="1"/>
    </xf>
    <xf numFmtId="0" fontId="77" fillId="0" borderId="22" xfId="0" applyFont="1" applyBorder="1" applyAlignment="1" applyProtection="1">
      <alignment vertical="top"/>
      <protection hidden="1"/>
    </xf>
    <xf numFmtId="0" fontId="77" fillId="0" borderId="23" xfId="0" applyFont="1" applyBorder="1" applyAlignment="1" applyProtection="1">
      <alignment vertical="top"/>
      <protection hidden="1"/>
    </xf>
    <xf numFmtId="0" fontId="0" fillId="0" borderId="69" xfId="0" applyBorder="1" applyAlignment="1">
      <alignment horizontal="left" vertical="top"/>
    </xf>
    <xf numFmtId="0" fontId="0" fillId="0" borderId="68" xfId="0" applyBorder="1" applyAlignment="1">
      <alignment horizontal="left" vertical="top"/>
    </xf>
    <xf numFmtId="0" fontId="4" fillId="0" borderId="60" xfId="0" applyFont="1" applyBorder="1" applyAlignment="1" applyProtection="1">
      <alignment horizontal="justify" vertical="top" wrapText="1"/>
      <protection hidden="1"/>
    </xf>
    <xf numFmtId="0" fontId="0" fillId="0" borderId="62" xfId="0" applyBorder="1" applyAlignment="1">
      <alignment horizontal="justify" vertical="top" wrapText="1"/>
    </xf>
    <xf numFmtId="0" fontId="0" fillId="0" borderId="64" xfId="0" applyBorder="1" applyAlignment="1">
      <alignment horizontal="justify" vertical="top" wrapText="1"/>
    </xf>
    <xf numFmtId="0" fontId="65" fillId="2" borderId="53" xfId="22" applyFont="1" applyFill="1" applyBorder="1" applyAlignment="1" applyProtection="1">
      <alignment vertical="center" wrapText="1"/>
      <protection locked="0"/>
    </xf>
    <xf numFmtId="0" fontId="65" fillId="2" borderId="9" xfId="22" applyFont="1" applyFill="1" applyBorder="1" applyAlignment="1" applyProtection="1">
      <alignment vertical="center" wrapText="1"/>
      <protection locked="0"/>
    </xf>
    <xf numFmtId="0" fontId="4" fillId="0" borderId="0" xfId="22" applyFont="1" applyAlignment="1" applyProtection="1">
      <alignment horizontal="left" vertical="top" indent="5"/>
      <protection hidden="1"/>
    </xf>
    <xf numFmtId="0" fontId="4" fillId="0" borderId="20" xfId="22" applyFont="1" applyBorder="1" applyAlignment="1" applyProtection="1">
      <alignment vertical="center" wrapText="1"/>
      <protection hidden="1"/>
    </xf>
    <xf numFmtId="0" fontId="4" fillId="0" borderId="3" xfId="22" applyFont="1" applyBorder="1" applyAlignment="1" applyProtection="1">
      <alignment vertical="center" wrapText="1"/>
      <protection hidden="1"/>
    </xf>
    <xf numFmtId="0" fontId="65" fillId="2" borderId="53" xfId="22" applyFont="1" applyFill="1" applyBorder="1" applyAlignment="1" applyProtection="1">
      <alignment vertical="top"/>
      <protection locked="0"/>
    </xf>
    <xf numFmtId="0" fontId="65" fillId="2" borderId="9" xfId="22" applyFont="1" applyFill="1" applyBorder="1" applyAlignment="1" applyProtection="1">
      <alignment vertical="top"/>
      <protection locked="0"/>
    </xf>
    <xf numFmtId="0" fontId="4" fillId="0" borderId="6" xfId="22" applyFont="1" applyBorder="1" applyAlignment="1">
      <alignment horizontal="justify" vertical="center" wrapText="1"/>
    </xf>
    <xf numFmtId="0" fontId="4" fillId="0" borderId="47" xfId="22" applyFont="1" applyBorder="1" applyAlignment="1" applyProtection="1">
      <alignment vertical="top" wrapText="1"/>
      <protection hidden="1"/>
    </xf>
    <xf numFmtId="0" fontId="4" fillId="0" borderId="14" xfId="22" applyFont="1" applyBorder="1" applyAlignment="1" applyProtection="1">
      <alignment vertical="top" wrapText="1"/>
      <protection hidden="1"/>
    </xf>
    <xf numFmtId="0" fontId="4" fillId="0" borderId="56" xfId="22" applyFont="1" applyBorder="1" applyAlignment="1">
      <alignment vertical="center" wrapText="1"/>
    </xf>
    <xf numFmtId="0" fontId="4" fillId="0" borderId="57" xfId="22" applyFont="1" applyBorder="1" applyAlignment="1">
      <alignment vertical="center" wrapText="1"/>
    </xf>
    <xf numFmtId="0" fontId="4" fillId="0" borderId="22" xfId="22" applyFont="1" applyBorder="1" applyAlignment="1">
      <alignment vertical="center" wrapText="1"/>
    </xf>
    <xf numFmtId="0" fontId="4" fillId="0" borderId="5" xfId="22" applyFont="1" applyBorder="1" applyAlignment="1">
      <alignment vertical="center" wrapText="1"/>
    </xf>
    <xf numFmtId="0" fontId="4" fillId="0" borderId="6" xfId="22" applyFont="1" applyBorder="1" applyAlignment="1" applyProtection="1">
      <alignment horizontal="justify" vertical="top" wrapText="1"/>
      <protection hidden="1"/>
    </xf>
    <xf numFmtId="0" fontId="4" fillId="0" borderId="20" xfId="22" applyFont="1" applyBorder="1" applyAlignment="1" applyProtection="1">
      <alignment vertical="top" wrapText="1"/>
      <protection hidden="1"/>
    </xf>
    <xf numFmtId="0" fontId="4" fillId="0" borderId="3" xfId="22" applyFont="1" applyBorder="1" applyAlignment="1" applyProtection="1">
      <alignment vertical="top" wrapText="1"/>
      <protection hidden="1"/>
    </xf>
    <xf numFmtId="0" fontId="65" fillId="2" borderId="53" xfId="22" applyFont="1" applyFill="1" applyBorder="1" applyAlignment="1" applyProtection="1">
      <alignment vertical="center"/>
      <protection locked="0"/>
    </xf>
    <xf numFmtId="0" fontId="65" fillId="2" borderId="9" xfId="22" applyFont="1" applyFill="1" applyBorder="1" applyAlignment="1" applyProtection="1">
      <alignment vertical="center"/>
      <protection locked="0"/>
    </xf>
    <xf numFmtId="0" fontId="4" fillId="0" borderId="36" xfId="22" applyFont="1" applyBorder="1" applyAlignment="1">
      <alignment vertical="center" wrapText="1"/>
    </xf>
    <xf numFmtId="0" fontId="4" fillId="0" borderId="45" xfId="22" applyFont="1" applyBorder="1" applyAlignment="1">
      <alignment vertical="center" wrapText="1"/>
    </xf>
    <xf numFmtId="0" fontId="4" fillId="0" borderId="47" xfId="22" applyFont="1" applyBorder="1" applyAlignment="1" applyProtection="1">
      <alignment horizontal="left" vertical="top" wrapText="1"/>
      <protection hidden="1"/>
    </xf>
    <xf numFmtId="0" fontId="4" fillId="0" borderId="14" xfId="22" applyFont="1" applyBorder="1" applyAlignment="1" applyProtection="1">
      <alignment horizontal="left" vertical="top" wrapText="1"/>
      <protection hidden="1"/>
    </xf>
    <xf numFmtId="0" fontId="4" fillId="0" borderId="12" xfId="22" applyFont="1" applyBorder="1" applyAlignment="1" applyProtection="1">
      <alignment horizontal="left" vertical="top" wrapText="1"/>
      <protection hidden="1"/>
    </xf>
    <xf numFmtId="0" fontId="4" fillId="0" borderId="0" xfId="22" applyFont="1" applyAlignment="1" applyProtection="1">
      <alignment horizontal="left" vertical="top" wrapText="1"/>
      <protection hidden="1"/>
    </xf>
    <xf numFmtId="0" fontId="65" fillId="2" borderId="34" xfId="22" applyFont="1" applyFill="1" applyBorder="1" applyAlignment="1" applyProtection="1">
      <alignment vertical="center" wrapText="1"/>
      <protection locked="0"/>
    </xf>
    <xf numFmtId="0" fontId="65" fillId="2" borderId="37" xfId="22" applyFont="1" applyFill="1" applyBorder="1" applyAlignment="1" applyProtection="1">
      <alignment vertical="center" wrapText="1"/>
      <protection locked="0"/>
    </xf>
    <xf numFmtId="0" fontId="4" fillId="0" borderId="47" xfId="22" applyFont="1" applyBorder="1" applyAlignment="1" applyProtection="1">
      <alignment horizontal="justify" vertical="top" wrapText="1"/>
      <protection hidden="1"/>
    </xf>
    <xf numFmtId="0" fontId="4" fillId="0" borderId="14" xfId="22" applyFont="1" applyBorder="1" applyAlignment="1" applyProtection="1">
      <alignment horizontal="justify" vertical="top" wrapText="1"/>
      <protection hidden="1"/>
    </xf>
    <xf numFmtId="0" fontId="4" fillId="0" borderId="61" xfId="22" applyFont="1" applyBorder="1" applyAlignment="1" applyProtection="1">
      <alignment horizontal="justify" vertical="top" wrapText="1"/>
      <protection hidden="1"/>
    </xf>
    <xf numFmtId="0" fontId="1" fillId="0" borderId="12" xfId="22" applyBorder="1" applyAlignment="1">
      <alignment horizontal="justify" vertical="top" wrapText="1"/>
    </xf>
    <xf numFmtId="0" fontId="1" fillId="0" borderId="0" xfId="22" applyAlignment="1">
      <alignment horizontal="justify" vertical="top" wrapText="1"/>
    </xf>
    <xf numFmtId="0" fontId="1" fillId="0" borderId="63" xfId="22" applyBorder="1" applyAlignment="1">
      <alignment horizontal="justify" vertical="top" wrapText="1"/>
    </xf>
    <xf numFmtId="0" fontId="1" fillId="0" borderId="13" xfId="22" applyBorder="1" applyAlignment="1">
      <alignment horizontal="justify" vertical="top" wrapText="1"/>
    </xf>
    <xf numFmtId="0" fontId="1" fillId="0" borderId="4" xfId="22" applyBorder="1" applyAlignment="1">
      <alignment horizontal="justify" vertical="top" wrapText="1"/>
    </xf>
    <xf numFmtId="0" fontId="1" fillId="0" borderId="65" xfId="22" applyBorder="1" applyAlignment="1">
      <alignment horizontal="justify" vertical="top" wrapText="1"/>
    </xf>
    <xf numFmtId="0" fontId="65" fillId="2" borderId="54" xfId="22" applyFont="1" applyFill="1" applyBorder="1" applyAlignment="1" applyProtection="1">
      <alignment horizontal="left" vertical="center" wrapText="1"/>
      <protection locked="0"/>
    </xf>
    <xf numFmtId="0" fontId="65" fillId="2" borderId="17" xfId="22" applyFont="1" applyFill="1" applyBorder="1" applyAlignment="1" applyProtection="1">
      <alignment horizontal="left" vertical="center" wrapText="1"/>
      <protection locked="0"/>
    </xf>
    <xf numFmtId="0" fontId="65" fillId="2" borderId="33" xfId="22" applyFont="1" applyFill="1" applyBorder="1" applyAlignment="1" applyProtection="1">
      <alignment horizontal="left" vertical="center" wrapText="1"/>
      <protection locked="0"/>
    </xf>
    <xf numFmtId="0" fontId="65" fillId="2" borderId="23" xfId="22" applyFont="1" applyFill="1" applyBorder="1" applyAlignment="1" applyProtection="1">
      <alignment horizontal="left" vertical="center" wrapText="1"/>
      <protection locked="0"/>
    </xf>
    <xf numFmtId="0" fontId="65" fillId="2" borderId="33" xfId="22" applyFont="1" applyFill="1" applyBorder="1" applyAlignment="1" applyProtection="1">
      <alignment vertical="center" wrapText="1"/>
      <protection locked="0"/>
    </xf>
    <xf numFmtId="0" fontId="65" fillId="2" borderId="23" xfId="22" applyFont="1" applyFill="1" applyBorder="1" applyAlignment="1" applyProtection="1">
      <alignment vertical="center" wrapText="1"/>
      <protection locked="0"/>
    </xf>
    <xf numFmtId="0" fontId="4" fillId="0" borderId="0" xfId="22" applyFont="1" applyAlignment="1" applyProtection="1">
      <alignment horizontal="justify" vertical="top" wrapText="1"/>
      <protection hidden="1"/>
    </xf>
    <xf numFmtId="0" fontId="53" fillId="0" borderId="0" xfId="22" applyFont="1" applyAlignment="1" applyProtection="1">
      <alignment horizontal="justify" vertical="top" wrapText="1"/>
      <protection hidden="1"/>
    </xf>
    <xf numFmtId="172" fontId="23" fillId="0" borderId="0" xfId="22" applyNumberFormat="1" applyFont="1" applyAlignment="1" applyProtection="1">
      <alignment horizontal="left" vertical="center" indent="1"/>
      <protection hidden="1"/>
    </xf>
    <xf numFmtId="0" fontId="4" fillId="0" borderId="0" xfId="22" applyFont="1" applyAlignment="1" applyProtection="1">
      <alignment horizontal="left" vertical="center"/>
      <protection hidden="1"/>
    </xf>
    <xf numFmtId="0" fontId="1" fillId="0" borderId="47" xfId="22" applyBorder="1" applyAlignment="1" applyProtection="1">
      <alignment horizontal="center" vertical="center" wrapText="1"/>
      <protection hidden="1"/>
    </xf>
    <xf numFmtId="0" fontId="1" fillId="0" borderId="32" xfId="22" applyBorder="1" applyAlignment="1" applyProtection="1">
      <alignment horizontal="center" vertical="center" wrapText="1"/>
      <protection hidden="1"/>
    </xf>
    <xf numFmtId="0" fontId="1" fillId="0" borderId="12" xfId="22" applyBorder="1" applyAlignment="1" applyProtection="1">
      <alignment horizontal="center" vertical="center" wrapText="1"/>
      <protection hidden="1"/>
    </xf>
    <xf numFmtId="0" fontId="1" fillId="0" borderId="10" xfId="22" applyBorder="1" applyAlignment="1" applyProtection="1">
      <alignment horizontal="center" vertical="center" wrapText="1"/>
      <protection hidden="1"/>
    </xf>
    <xf numFmtId="0" fontId="1" fillId="0" borderId="13" xfId="22" applyBorder="1" applyAlignment="1" applyProtection="1">
      <alignment horizontal="center" vertical="center" wrapText="1"/>
      <protection hidden="1"/>
    </xf>
    <xf numFmtId="0" fontId="1" fillId="0" borderId="11" xfId="22" applyBorder="1" applyAlignment="1" applyProtection="1">
      <alignment horizontal="center" vertical="center" wrapText="1"/>
      <protection hidden="1"/>
    </xf>
    <xf numFmtId="0" fontId="4" fillId="2" borderId="21" xfId="22" applyFont="1" applyFill="1" applyBorder="1" applyAlignment="1" applyProtection="1">
      <alignment horizontal="center" vertical="center" wrapText="1"/>
      <protection locked="0" hidden="1"/>
    </xf>
    <xf numFmtId="0" fontId="4" fillId="2" borderId="17" xfId="22" applyFont="1" applyFill="1" applyBorder="1" applyAlignment="1" applyProtection="1">
      <alignment horizontal="center" vertical="center" wrapText="1"/>
      <protection locked="0" hidden="1"/>
    </xf>
    <xf numFmtId="0" fontId="1" fillId="2" borderId="47" xfId="22" applyFill="1" applyBorder="1" applyAlignment="1" applyProtection="1">
      <alignment horizontal="center" vertical="top" wrapText="1"/>
      <protection locked="0" hidden="1"/>
    </xf>
    <xf numFmtId="0" fontId="1" fillId="2" borderId="32" xfId="22" applyFill="1" applyBorder="1" applyAlignment="1" applyProtection="1">
      <alignment horizontal="center" vertical="top"/>
      <protection locked="0" hidden="1"/>
    </xf>
    <xf numFmtId="0" fontId="7" fillId="0" borderId="0" xfId="22" applyFont="1" applyAlignment="1">
      <alignment horizontal="justify" vertical="top" wrapText="1"/>
    </xf>
    <xf numFmtId="0" fontId="1" fillId="0" borderId="8" xfId="22" applyBorder="1" applyAlignment="1" applyProtection="1">
      <alignment horizontal="left" vertical="center" wrapText="1"/>
      <protection hidden="1"/>
    </xf>
    <xf numFmtId="0" fontId="1" fillId="0" borderId="35" xfId="22" applyBorder="1" applyAlignment="1" applyProtection="1">
      <alignment horizontal="center" vertical="center" wrapText="1"/>
      <protection hidden="1"/>
    </xf>
    <xf numFmtId="0" fontId="1" fillId="0" borderId="59" xfId="22" applyBorder="1" applyAlignment="1" applyProtection="1">
      <alignment horizontal="center" vertical="center" wrapText="1"/>
      <protection hidden="1"/>
    </xf>
    <xf numFmtId="0" fontId="1" fillId="0" borderId="47" xfId="22" applyBorder="1" applyAlignment="1" applyProtection="1">
      <alignment horizontal="center" vertical="top" wrapText="1"/>
      <protection hidden="1"/>
    </xf>
    <xf numFmtId="0" fontId="1" fillId="0" borderId="32" xfId="22" applyBorder="1" applyAlignment="1" applyProtection="1">
      <alignment horizontal="center" vertical="top"/>
      <protection hidden="1"/>
    </xf>
    <xf numFmtId="0" fontId="4" fillId="0" borderId="0" xfId="22" applyFont="1" applyAlignment="1">
      <alignment horizontal="justify" vertical="top" wrapText="1"/>
    </xf>
    <xf numFmtId="0" fontId="4" fillId="0" borderId="6" xfId="22" applyFont="1" applyBorder="1" applyAlignment="1" applyProtection="1">
      <alignment horizontal="center" vertical="top"/>
      <protection hidden="1"/>
    </xf>
    <xf numFmtId="0" fontId="1" fillId="0" borderId="47" xfId="22" applyBorder="1" applyAlignment="1" applyProtection="1">
      <alignment horizontal="center" vertical="top"/>
      <protection hidden="1"/>
    </xf>
    <xf numFmtId="0" fontId="77" fillId="0" borderId="47" xfId="22" applyFont="1" applyBorder="1" applyAlignment="1" applyProtection="1">
      <alignment horizontal="center" vertical="top" wrapText="1"/>
      <protection hidden="1"/>
    </xf>
    <xf numFmtId="0" fontId="77" fillId="0" borderId="32" xfId="22" applyFont="1" applyBorder="1" applyAlignment="1" applyProtection="1">
      <alignment horizontal="center" vertical="top"/>
      <protection hidden="1"/>
    </xf>
    <xf numFmtId="0" fontId="53" fillId="2" borderId="29" xfId="22" applyFont="1" applyFill="1" applyBorder="1" applyAlignment="1" applyProtection="1">
      <alignment horizontal="left" vertical="center" wrapText="1"/>
      <protection locked="0"/>
    </xf>
    <xf numFmtId="0" fontId="53" fillId="0" borderId="0" xfId="22" applyFont="1" applyAlignment="1">
      <alignment horizontal="left" vertical="center" wrapText="1"/>
    </xf>
    <xf numFmtId="0" fontId="53" fillId="0" borderId="0" xfId="22" applyFont="1" applyAlignment="1">
      <alignment horizontal="justify" vertical="top" wrapText="1"/>
    </xf>
    <xf numFmtId="0" fontId="53" fillId="0" borderId="0" xfId="22" applyFont="1" applyAlignment="1">
      <alignment horizontal="justify"/>
    </xf>
    <xf numFmtId="0" fontId="53" fillId="0" borderId="0" xfId="22" applyFont="1" applyAlignment="1">
      <alignment horizontal="justify" vertical="top"/>
    </xf>
    <xf numFmtId="0" fontId="76" fillId="0" borderId="0" xfId="22" applyFont="1" applyAlignment="1">
      <alignment horizontal="left" vertical="top" wrapText="1"/>
    </xf>
    <xf numFmtId="0" fontId="1" fillId="0" borderId="13" xfId="22" applyBorder="1" applyAlignment="1" applyProtection="1">
      <alignment horizontal="justify" vertical="center" wrapText="1"/>
      <protection hidden="1"/>
    </xf>
    <xf numFmtId="0" fontId="1" fillId="0" borderId="11" xfId="22" applyBorder="1" applyAlignment="1" applyProtection="1">
      <alignment horizontal="justify" vertical="center" wrapText="1"/>
      <protection hidden="1"/>
    </xf>
    <xf numFmtId="0" fontId="1" fillId="2" borderId="41" xfId="22" applyFill="1" applyBorder="1" applyAlignment="1" applyProtection="1">
      <alignment horizontal="left" vertical="center" wrapText="1"/>
      <protection locked="0"/>
    </xf>
    <xf numFmtId="0" fontId="1" fillId="2" borderId="42" xfId="22" applyFill="1" applyBorder="1" applyAlignment="1" applyProtection="1">
      <alignment horizontal="left" vertical="center" wrapText="1"/>
      <protection locked="0"/>
    </xf>
    <xf numFmtId="0" fontId="4" fillId="0" borderId="0" xfId="22" applyFont="1" applyAlignment="1" applyProtection="1">
      <alignment vertical="top"/>
      <protection hidden="1"/>
    </xf>
    <xf numFmtId="0" fontId="1" fillId="0" borderId="12" xfId="22" applyBorder="1" applyAlignment="1" applyProtection="1">
      <alignment horizontal="justify" vertical="center" wrapText="1"/>
      <protection hidden="1"/>
    </xf>
    <xf numFmtId="0" fontId="1" fillId="0" borderId="10" xfId="22" applyBorder="1" applyAlignment="1" applyProtection="1">
      <alignment horizontal="justify" vertical="center" wrapText="1"/>
      <protection hidden="1"/>
    </xf>
    <xf numFmtId="0" fontId="1" fillId="2" borderId="43" xfId="22" applyFill="1" applyBorder="1" applyAlignment="1" applyProtection="1">
      <alignment horizontal="left" vertical="center" wrapText="1"/>
      <protection locked="0"/>
    </xf>
    <xf numFmtId="0" fontId="1" fillId="2" borderId="40" xfId="22" applyFill="1" applyBorder="1" applyAlignment="1" applyProtection="1">
      <alignment horizontal="left" vertical="center" wrapText="1"/>
      <protection locked="0"/>
    </xf>
    <xf numFmtId="0" fontId="1" fillId="0" borderId="16" xfId="22" applyBorder="1" applyAlignment="1" applyProtection="1">
      <alignment horizontal="left" vertical="center" wrapText="1"/>
      <protection hidden="1"/>
    </xf>
    <xf numFmtId="0" fontId="1" fillId="0" borderId="41" xfId="22" applyBorder="1" applyAlignment="1" applyProtection="1">
      <alignment horizontal="left" vertical="center" wrapText="1"/>
      <protection hidden="1"/>
    </xf>
    <xf numFmtId="0" fontId="1" fillId="0" borderId="42" xfId="22" applyBorder="1" applyAlignment="1" applyProtection="1">
      <alignment horizontal="left" vertical="center" wrapText="1"/>
      <protection hidden="1"/>
    </xf>
    <xf numFmtId="0" fontId="4" fillId="0" borderId="57" xfId="22" applyFont="1" applyBorder="1" applyAlignment="1" applyProtection="1">
      <alignment horizontal="center" vertical="center"/>
      <protection hidden="1"/>
    </xf>
    <xf numFmtId="0" fontId="1" fillId="0" borderId="36" xfId="22" applyBorder="1" applyAlignment="1" applyProtection="1">
      <alignment horizontal="center" vertical="top"/>
      <protection hidden="1"/>
    </xf>
    <xf numFmtId="0" fontId="1" fillId="0" borderId="45" xfId="22" applyBorder="1" applyAlignment="1" applyProtection="1">
      <alignment horizontal="center" vertical="top"/>
      <protection hidden="1"/>
    </xf>
    <xf numFmtId="0" fontId="1" fillId="0" borderId="37" xfId="22" applyBorder="1" applyAlignment="1" applyProtection="1">
      <alignment horizontal="center" vertical="top"/>
      <protection hidden="1"/>
    </xf>
    <xf numFmtId="0" fontId="1" fillId="0" borderId="6" xfId="22" applyBorder="1" applyAlignment="1" applyProtection="1">
      <alignment horizontal="left" vertical="center" wrapText="1"/>
      <protection hidden="1"/>
    </xf>
    <xf numFmtId="0" fontId="77" fillId="0" borderId="18" xfId="22" applyFont="1" applyBorder="1" applyAlignment="1" applyProtection="1">
      <alignment horizontal="left" vertical="center" wrapText="1"/>
      <protection hidden="1"/>
    </xf>
    <xf numFmtId="0" fontId="77" fillId="2" borderId="41" xfId="22" applyFont="1" applyFill="1" applyBorder="1" applyAlignment="1" applyProtection="1">
      <alignment horizontal="left" vertical="center" wrapText="1"/>
      <protection locked="0"/>
    </xf>
    <xf numFmtId="0" fontId="77" fillId="2" borderId="42" xfId="22" applyFont="1" applyFill="1" applyBorder="1" applyAlignment="1" applyProtection="1">
      <alignment horizontal="left" vertical="center" wrapText="1"/>
      <protection locked="0"/>
    </xf>
    <xf numFmtId="0" fontId="77" fillId="2" borderId="44" xfId="22" applyFont="1" applyFill="1" applyBorder="1" applyAlignment="1" applyProtection="1">
      <alignment horizontal="left" vertical="center" wrapText="1"/>
      <protection locked="0"/>
    </xf>
    <xf numFmtId="0" fontId="77" fillId="0" borderId="22" xfId="22" applyFont="1" applyBorder="1" applyAlignment="1" applyProtection="1">
      <alignment vertical="top"/>
      <protection hidden="1"/>
    </xf>
    <xf numFmtId="0" fontId="77" fillId="0" borderId="23" xfId="22" applyFont="1" applyBorder="1" applyAlignment="1" applyProtection="1">
      <alignment vertical="top"/>
      <protection hidden="1"/>
    </xf>
    <xf numFmtId="0" fontId="77" fillId="0" borderId="20" xfId="22" applyFont="1" applyBorder="1" applyAlignment="1" applyProtection="1">
      <alignment horizontal="left" vertical="center" wrapText="1"/>
      <protection hidden="1"/>
    </xf>
    <xf numFmtId="0" fontId="77" fillId="0" borderId="3" xfId="22" applyFont="1" applyBorder="1" applyAlignment="1" applyProtection="1">
      <alignment horizontal="left" vertical="center" wrapText="1"/>
      <protection hidden="1"/>
    </xf>
    <xf numFmtId="0" fontId="77" fillId="0" borderId="9" xfId="22" applyFont="1" applyBorder="1" applyAlignment="1" applyProtection="1">
      <alignment horizontal="left" vertical="center" wrapText="1"/>
      <protection hidden="1"/>
    </xf>
    <xf numFmtId="0" fontId="77" fillId="0" borderId="21" xfId="22" applyFont="1" applyBorder="1" applyAlignment="1" applyProtection="1">
      <alignment horizontal="left" vertical="center" wrapText="1"/>
      <protection hidden="1"/>
    </xf>
    <xf numFmtId="0" fontId="77" fillId="0" borderId="17" xfId="22" applyFont="1" applyBorder="1" applyAlignment="1" applyProtection="1">
      <alignment horizontal="left" vertical="center" wrapText="1"/>
      <protection hidden="1"/>
    </xf>
    <xf numFmtId="0" fontId="77" fillId="2" borderId="43" xfId="22" applyFont="1" applyFill="1" applyBorder="1" applyAlignment="1" applyProtection="1">
      <alignment horizontal="left" vertical="center" wrapText="1"/>
      <protection locked="0" hidden="1"/>
    </xf>
    <xf numFmtId="0" fontId="77" fillId="2" borderId="40" xfId="22" applyFont="1" applyFill="1" applyBorder="1" applyAlignment="1" applyProtection="1">
      <alignment horizontal="left" vertical="center" wrapText="1"/>
      <protection locked="0" hidden="1"/>
    </xf>
    <xf numFmtId="0" fontId="77" fillId="2" borderId="46" xfId="22" applyFont="1" applyFill="1" applyBorder="1" applyAlignment="1" applyProtection="1">
      <alignment horizontal="left" vertical="center" wrapText="1"/>
      <protection locked="0" hidden="1"/>
    </xf>
    <xf numFmtId="0" fontId="77" fillId="0" borderId="20" xfId="22" applyFont="1" applyBorder="1" applyAlignment="1" applyProtection="1">
      <alignment horizontal="justify" vertical="center" wrapText="1"/>
      <protection hidden="1"/>
    </xf>
    <xf numFmtId="0" fontId="77" fillId="0" borderId="9" xfId="22" applyFont="1" applyBorder="1" applyAlignment="1" applyProtection="1">
      <alignment horizontal="justify" vertical="center" wrapText="1"/>
      <protection hidden="1"/>
    </xf>
    <xf numFmtId="0" fontId="77" fillId="0" borderId="8" xfId="22" applyFont="1" applyBorder="1" applyAlignment="1" applyProtection="1">
      <alignment horizontal="left" vertical="center" wrapText="1"/>
      <protection hidden="1"/>
    </xf>
    <xf numFmtId="0" fontId="77" fillId="2" borderId="48" xfId="22" applyFont="1" applyFill="1" applyBorder="1" applyAlignment="1" applyProtection="1">
      <alignment horizontal="left" vertical="center" wrapText="1"/>
      <protection locked="0"/>
    </xf>
    <xf numFmtId="0" fontId="77" fillId="2" borderId="49" xfId="22" applyFont="1" applyFill="1" applyBorder="1" applyAlignment="1" applyProtection="1">
      <alignment horizontal="left" vertical="center" wrapText="1"/>
      <protection locked="0"/>
    </xf>
    <xf numFmtId="0" fontId="77" fillId="2" borderId="50" xfId="22" applyFont="1" applyFill="1" applyBorder="1" applyAlignment="1" applyProtection="1">
      <alignment horizontal="left" vertical="center" wrapText="1"/>
      <protection locked="0"/>
    </xf>
    <xf numFmtId="0" fontId="77" fillId="0" borderId="6" xfId="22" applyFont="1" applyBorder="1" applyAlignment="1" applyProtection="1">
      <alignment horizontal="left" vertical="center" wrapText="1"/>
      <protection hidden="1"/>
    </xf>
    <xf numFmtId="0" fontId="77" fillId="0" borderId="41" xfId="22" applyFont="1" applyBorder="1" applyAlignment="1" applyProtection="1">
      <alignment horizontal="center" vertical="center" wrapText="1"/>
      <protection hidden="1"/>
    </xf>
    <xf numFmtId="0" fontId="77" fillId="0" borderId="42" xfId="22" applyFont="1" applyBorder="1" applyAlignment="1" applyProtection="1">
      <alignment horizontal="center" vertical="center" wrapText="1"/>
      <protection hidden="1"/>
    </xf>
    <xf numFmtId="0" fontId="1" fillId="0" borderId="24" xfId="22" applyBorder="1" applyAlignment="1" applyProtection="1">
      <alignment horizontal="center" vertical="center" wrapText="1"/>
      <protection locked="0"/>
    </xf>
    <xf numFmtId="0" fontId="1" fillId="0" borderId="26" xfId="22" applyBorder="1" applyAlignment="1" applyProtection="1">
      <alignment horizontal="center" vertical="center" wrapText="1"/>
      <protection locked="0"/>
    </xf>
    <xf numFmtId="0" fontId="1" fillId="0" borderId="25" xfId="22" applyBorder="1" applyAlignment="1" applyProtection="1">
      <alignment horizontal="center" vertical="center" wrapText="1"/>
      <protection locked="0"/>
    </xf>
    <xf numFmtId="0" fontId="4" fillId="0" borderId="20" xfId="22" applyFont="1" applyBorder="1" applyAlignment="1" applyProtection="1">
      <alignment horizontal="center" vertical="top"/>
      <protection hidden="1"/>
    </xf>
    <xf numFmtId="0" fontId="4" fillId="0" borderId="3" xfId="22" applyFont="1" applyBorder="1" applyAlignment="1" applyProtection="1">
      <alignment horizontal="center" vertical="top"/>
      <protection hidden="1"/>
    </xf>
    <xf numFmtId="0" fontId="4" fillId="0" borderId="9" xfId="22" applyFont="1" applyBorder="1" applyAlignment="1" applyProtection="1">
      <alignment horizontal="center" vertical="top"/>
      <protection hidden="1"/>
    </xf>
    <xf numFmtId="0" fontId="1" fillId="0" borderId="41" xfId="22" applyBorder="1" applyAlignment="1" applyProtection="1">
      <alignment horizontal="center" vertical="center" wrapText="1"/>
      <protection hidden="1"/>
    </xf>
    <xf numFmtId="0" fontId="1" fillId="0" borderId="42" xfId="22" applyBorder="1" applyAlignment="1" applyProtection="1">
      <alignment horizontal="center" vertical="center" wrapText="1"/>
      <protection hidden="1"/>
    </xf>
    <xf numFmtId="0" fontId="77" fillId="0" borderId="21" xfId="22" applyFont="1" applyBorder="1" applyAlignment="1" applyProtection="1">
      <alignment horizontal="center" vertical="top" wrapText="1"/>
      <protection hidden="1"/>
    </xf>
    <xf numFmtId="0" fontId="77" fillId="0" borderId="17" xfId="22" applyFont="1" applyBorder="1" applyAlignment="1" applyProtection="1">
      <alignment horizontal="center" vertical="top" wrapText="1"/>
      <protection hidden="1"/>
    </xf>
    <xf numFmtId="0" fontId="1" fillId="0" borderId="12" xfId="22" applyBorder="1" applyAlignment="1" applyProtection="1">
      <alignment horizontal="left" vertical="top" wrapText="1"/>
      <protection hidden="1"/>
    </xf>
    <xf numFmtId="0" fontId="1" fillId="0" borderId="0" xfId="22" applyAlignment="1" applyProtection="1">
      <alignment horizontal="left" vertical="top" wrapText="1"/>
      <protection hidden="1"/>
    </xf>
    <xf numFmtId="0" fontId="1" fillId="0" borderId="10" xfId="22" applyBorder="1" applyAlignment="1" applyProtection="1">
      <alignment horizontal="left" vertical="top" wrapText="1"/>
      <protection hidden="1"/>
    </xf>
    <xf numFmtId="0" fontId="1" fillId="2" borderId="44" xfId="22" applyFill="1" applyBorder="1" applyAlignment="1" applyProtection="1">
      <alignment horizontal="left" vertical="center" wrapText="1"/>
      <protection locked="0"/>
    </xf>
    <xf numFmtId="0" fontId="1" fillId="0" borderId="36" xfId="22" applyBorder="1" applyAlignment="1" applyProtection="1">
      <alignment horizontal="justify" vertical="top" wrapText="1"/>
      <protection hidden="1"/>
    </xf>
    <xf numFmtId="0" fontId="1" fillId="0" borderId="37" xfId="22" applyBorder="1" applyAlignment="1" applyProtection="1">
      <alignment horizontal="justify" vertical="top" wrapText="1"/>
      <protection hidden="1"/>
    </xf>
    <xf numFmtId="0" fontId="39" fillId="6" borderId="51" xfId="22" applyFont="1" applyFill="1" applyBorder="1" applyAlignment="1" applyProtection="1">
      <alignment horizontal="left" vertical="center" wrapText="1"/>
      <protection locked="0"/>
    </xf>
    <xf numFmtId="0" fontId="39" fillId="6" borderId="52" xfId="22" applyFont="1" applyFill="1" applyBorder="1" applyAlignment="1" applyProtection="1">
      <alignment horizontal="left" vertical="center" wrapText="1"/>
      <protection locked="0"/>
    </xf>
    <xf numFmtId="0" fontId="1" fillId="2" borderId="48" xfId="22" applyFill="1" applyBorder="1" applyAlignment="1" applyProtection="1">
      <alignment horizontal="left" vertical="center" wrapText="1"/>
      <protection locked="0"/>
    </xf>
    <xf numFmtId="0" fontId="1" fillId="2" borderId="49" xfId="22" applyFill="1" applyBorder="1" applyAlignment="1" applyProtection="1">
      <alignment horizontal="left" vertical="center" wrapText="1"/>
      <protection locked="0"/>
    </xf>
    <xf numFmtId="0" fontId="1" fillId="2" borderId="50" xfId="22" applyFill="1" applyBorder="1" applyAlignment="1" applyProtection="1">
      <alignment horizontal="left" vertical="center" wrapText="1"/>
      <protection locked="0"/>
    </xf>
    <xf numFmtId="0" fontId="1" fillId="0" borderId="20" xfId="22" applyBorder="1" applyAlignment="1" applyProtection="1">
      <alignment horizontal="left" vertical="center" wrapText="1"/>
      <protection hidden="1"/>
    </xf>
    <xf numFmtId="0" fontId="1" fillId="0" borderId="3" xfId="22" applyBorder="1" applyAlignment="1" applyProtection="1">
      <alignment horizontal="left" vertical="center" wrapText="1"/>
      <protection hidden="1"/>
    </xf>
    <xf numFmtId="0" fontId="1" fillId="0" borderId="9" xfId="22" applyBorder="1" applyAlignment="1" applyProtection="1">
      <alignment horizontal="left" vertical="center" wrapText="1"/>
      <protection hidden="1"/>
    </xf>
    <xf numFmtId="0" fontId="1" fillId="2" borderId="43" xfId="22" applyFill="1" applyBorder="1" applyAlignment="1" applyProtection="1">
      <alignment horizontal="left" vertical="center" wrapText="1"/>
      <protection locked="0" hidden="1"/>
    </xf>
    <xf numFmtId="0" fontId="1" fillId="2" borderId="40" xfId="22" applyFill="1" applyBorder="1" applyAlignment="1" applyProtection="1">
      <alignment horizontal="left" vertical="center" wrapText="1"/>
      <protection locked="0" hidden="1"/>
    </xf>
    <xf numFmtId="0" fontId="1" fillId="2" borderId="46" xfId="22" applyFill="1" applyBorder="1" applyAlignment="1" applyProtection="1">
      <alignment horizontal="left" vertical="center" wrapText="1"/>
      <protection locked="0" hidden="1"/>
    </xf>
    <xf numFmtId="0" fontId="1" fillId="0" borderId="20" xfId="22" applyBorder="1" applyAlignment="1" applyProtection="1">
      <alignment horizontal="justify" vertical="center" wrapText="1"/>
      <protection hidden="1"/>
    </xf>
    <xf numFmtId="0" fontId="1" fillId="0" borderId="9" xfId="22" applyBorder="1" applyAlignment="1" applyProtection="1">
      <alignment horizontal="justify" vertical="center" wrapText="1"/>
      <protection hidden="1"/>
    </xf>
    <xf numFmtId="0" fontId="1" fillId="0" borderId="21" xfId="22" applyBorder="1" applyAlignment="1" applyProtection="1">
      <alignment horizontal="center" vertical="top" wrapText="1"/>
      <protection hidden="1"/>
    </xf>
    <xf numFmtId="0" fontId="1" fillId="0" borderId="17" xfId="22" applyBorder="1" applyAlignment="1" applyProtection="1">
      <alignment horizontal="center" vertical="top" wrapText="1"/>
      <protection hidden="1"/>
    </xf>
    <xf numFmtId="0" fontId="1" fillId="0" borderId="14" xfId="22" applyBorder="1" applyAlignment="1" applyProtection="1">
      <alignment horizontal="center" vertical="top" wrapText="1"/>
      <protection hidden="1"/>
    </xf>
    <xf numFmtId="0" fontId="1" fillId="0" borderId="20" xfId="22" applyBorder="1" applyAlignment="1" applyProtection="1">
      <alignment horizontal="center" vertical="top" wrapText="1"/>
      <protection hidden="1"/>
    </xf>
    <xf numFmtId="0" fontId="1" fillId="0" borderId="3" xfId="22" applyBorder="1" applyAlignment="1" applyProtection="1">
      <alignment horizontal="center" vertical="top" wrapText="1"/>
      <protection hidden="1"/>
    </xf>
    <xf numFmtId="0" fontId="1" fillId="0" borderId="9" xfId="22" applyBorder="1" applyAlignment="1" applyProtection="1">
      <alignment horizontal="center" vertical="top" wrapText="1"/>
      <protection hidden="1"/>
    </xf>
    <xf numFmtId="0" fontId="1" fillId="2" borderId="51" xfId="22" applyFill="1" applyBorder="1" applyAlignment="1" applyProtection="1">
      <alignment horizontal="left" vertical="center" wrapText="1"/>
      <protection locked="0"/>
    </xf>
    <xf numFmtId="0" fontId="1" fillId="2" borderId="52" xfId="22" applyFill="1" applyBorder="1" applyAlignment="1" applyProtection="1">
      <alignment horizontal="left" vertical="center" wrapText="1"/>
      <protection locked="0"/>
    </xf>
    <xf numFmtId="0" fontId="1" fillId="0" borderId="20" xfId="22" applyBorder="1" applyAlignment="1" applyProtection="1">
      <alignment horizontal="justify" vertical="center"/>
      <protection hidden="1"/>
    </xf>
    <xf numFmtId="0" fontId="1" fillId="0" borderId="9" xfId="22" applyBorder="1" applyAlignment="1" applyProtection="1">
      <alignment horizontal="justify" vertical="center"/>
      <protection hidden="1"/>
    </xf>
    <xf numFmtId="0" fontId="4" fillId="0" borderId="4" xfId="22" applyFont="1" applyBorder="1" applyAlignment="1" applyProtection="1">
      <alignment horizontal="center" vertical="top" wrapText="1"/>
      <protection hidden="1"/>
    </xf>
    <xf numFmtId="0" fontId="61" fillId="0" borderId="0" xfId="22" applyFont="1" applyAlignment="1" applyProtection="1">
      <alignment horizontal="left" vertical="top" wrapText="1"/>
      <protection hidden="1"/>
    </xf>
    <xf numFmtId="0" fontId="53" fillId="0" borderId="0" xfId="22" applyFont="1" applyAlignment="1" applyProtection="1">
      <alignment horizontal="left" vertical="top"/>
      <protection hidden="1"/>
    </xf>
    <xf numFmtId="0" fontId="80" fillId="0" borderId="0" xfId="22" applyFont="1" applyAlignment="1">
      <alignment horizontal="justify"/>
    </xf>
    <xf numFmtId="0" fontId="4" fillId="0" borderId="6" xfId="22" applyFont="1" applyBorder="1" applyAlignment="1" applyProtection="1">
      <alignment horizontal="left" vertical="top" wrapText="1"/>
      <protection hidden="1"/>
    </xf>
    <xf numFmtId="0" fontId="1" fillId="2" borderId="6" xfId="22" applyFill="1" applyBorder="1" applyAlignment="1" applyProtection="1">
      <alignment horizontal="left" vertical="center" wrapText="1"/>
      <protection locked="0"/>
    </xf>
    <xf numFmtId="0" fontId="4" fillId="0" borderId="6" xfId="22" applyFont="1" applyBorder="1" applyAlignment="1" applyProtection="1">
      <alignment horizontal="left" vertical="center" wrapText="1"/>
      <protection hidden="1"/>
    </xf>
    <xf numFmtId="0" fontId="65" fillId="2" borderId="6" xfId="22" applyFont="1" applyFill="1" applyBorder="1" applyAlignment="1" applyProtection="1">
      <alignment vertical="top" wrapText="1"/>
      <protection locked="0"/>
    </xf>
    <xf numFmtId="0" fontId="7" fillId="0" borderId="0" xfId="22" applyFont="1" applyAlignment="1" applyProtection="1">
      <alignment horizontal="left" vertical="top"/>
      <protection hidden="1"/>
    </xf>
    <xf numFmtId="0" fontId="53" fillId="0" borderId="0" xfId="22" applyFont="1" applyAlignment="1" applyProtection="1">
      <alignment vertical="top" wrapText="1"/>
      <protection hidden="1"/>
    </xf>
    <xf numFmtId="0" fontId="53" fillId="0" borderId="0" xfId="22" applyFont="1" applyAlignment="1" applyProtection="1">
      <alignment vertical="top"/>
      <protection hidden="1"/>
    </xf>
    <xf numFmtId="0" fontId="66" fillId="0" borderId="0" xfId="22" applyFont="1" applyAlignment="1">
      <alignment horizontal="justify" vertical="center" wrapText="1"/>
    </xf>
    <xf numFmtId="0" fontId="4" fillId="0" borderId="53" xfId="22" applyFont="1" applyBorder="1" applyAlignment="1" applyProtection="1">
      <alignment horizontal="justify" vertical="top" wrapText="1"/>
      <protection hidden="1"/>
    </xf>
    <xf numFmtId="0" fontId="4" fillId="0" borderId="3" xfId="22" applyFont="1" applyBorder="1" applyAlignment="1" applyProtection="1">
      <alignment horizontal="justify" vertical="top" wrapText="1"/>
      <protection hidden="1"/>
    </xf>
    <xf numFmtId="0" fontId="4" fillId="0" borderId="58" xfId="22" applyFont="1" applyBorder="1" applyAlignment="1" applyProtection="1">
      <alignment horizontal="justify" vertical="top" wrapText="1"/>
      <protection hidden="1"/>
    </xf>
    <xf numFmtId="0" fontId="1" fillId="2" borderId="27" xfId="22" applyFill="1" applyBorder="1" applyAlignment="1" applyProtection="1">
      <alignment horizontal="center" vertical="center"/>
      <protection locked="0"/>
    </xf>
    <xf numFmtId="0" fontId="1" fillId="2" borderId="59" xfId="22" applyFill="1" applyBorder="1" applyAlignment="1" applyProtection="1">
      <alignment horizontal="center" vertical="center"/>
      <protection locked="0"/>
    </xf>
    <xf numFmtId="0" fontId="4" fillId="0" borderId="67" xfId="22" applyFont="1" applyBorder="1" applyAlignment="1" applyProtection="1">
      <alignment horizontal="left" vertical="top"/>
      <protection hidden="1"/>
    </xf>
    <xf numFmtId="0" fontId="1" fillId="0" borderId="69" xfId="22" applyBorder="1" applyAlignment="1">
      <alignment horizontal="left" vertical="top"/>
    </xf>
    <xf numFmtId="0" fontId="1" fillId="0" borderId="68" xfId="22" applyBorder="1" applyAlignment="1">
      <alignment horizontal="left" vertical="top"/>
    </xf>
    <xf numFmtId="0" fontId="4" fillId="0" borderId="60" xfId="22" applyFont="1" applyBorder="1" applyAlignment="1" applyProtection="1">
      <alignment horizontal="justify" vertical="top" wrapText="1"/>
      <protection hidden="1"/>
    </xf>
    <xf numFmtId="0" fontId="1" fillId="0" borderId="62" xfId="22" applyBorder="1" applyAlignment="1">
      <alignment horizontal="justify" vertical="top" wrapText="1"/>
    </xf>
    <xf numFmtId="0" fontId="1" fillId="0" borderId="64" xfId="22" applyBorder="1" applyAlignment="1">
      <alignment horizontal="justify" vertical="top" wrapText="1"/>
    </xf>
    <xf numFmtId="0" fontId="1" fillId="9" borderId="27" xfId="22" applyFill="1" applyBorder="1" applyAlignment="1" applyProtection="1">
      <alignment horizontal="center" vertical="center"/>
      <protection locked="0"/>
    </xf>
    <xf numFmtId="0" fontId="1" fillId="9" borderId="59" xfId="22" applyFill="1" applyBorder="1" applyAlignment="1" applyProtection="1">
      <alignment horizontal="center" vertical="center"/>
      <protection locked="0"/>
    </xf>
    <xf numFmtId="0" fontId="4" fillId="0" borderId="68" xfId="22" applyFont="1" applyBorder="1" applyAlignment="1" applyProtection="1">
      <alignment horizontal="left" vertical="top"/>
      <protection hidden="1"/>
    </xf>
    <xf numFmtId="0" fontId="81" fillId="0" borderId="60" xfId="22" applyFont="1" applyBorder="1" applyAlignment="1" applyProtection="1">
      <alignment horizontal="left" vertical="top" wrapText="1"/>
      <protection hidden="1"/>
    </xf>
    <xf numFmtId="0" fontId="81" fillId="0" borderId="14" xfId="22" applyFont="1" applyBorder="1" applyAlignment="1" applyProtection="1">
      <alignment horizontal="left" vertical="top" wrapText="1"/>
      <protection hidden="1"/>
    </xf>
    <xf numFmtId="0" fontId="81" fillId="0" borderId="61" xfId="22" applyFont="1" applyBorder="1" applyAlignment="1" applyProtection="1">
      <alignment horizontal="left" vertical="top" wrapText="1"/>
      <protection hidden="1"/>
    </xf>
    <xf numFmtId="0" fontId="81" fillId="0" borderId="64" xfId="22" applyFont="1" applyBorder="1" applyAlignment="1" applyProtection="1">
      <alignment horizontal="left" vertical="top" wrapText="1"/>
      <protection hidden="1"/>
    </xf>
    <xf numFmtId="0" fontId="81" fillId="0" borderId="4" xfId="22" applyFont="1" applyBorder="1" applyAlignment="1" applyProtection="1">
      <alignment horizontal="left" vertical="top" wrapText="1"/>
      <protection hidden="1"/>
    </xf>
    <xf numFmtId="0" fontId="81" fillId="0" borderId="65" xfId="22" applyFont="1" applyBorder="1" applyAlignment="1" applyProtection="1">
      <alignment horizontal="left" vertical="top" wrapText="1"/>
      <protection hidden="1"/>
    </xf>
    <xf numFmtId="0" fontId="4" fillId="2" borderId="28" xfId="22" applyFont="1" applyFill="1" applyBorder="1" applyAlignment="1" applyProtection="1">
      <alignment horizontal="left" vertical="top" wrapText="1"/>
      <protection locked="0"/>
    </xf>
    <xf numFmtId="0" fontId="4" fillId="2" borderId="66" xfId="22" applyFont="1" applyFill="1" applyBorder="1" applyAlignment="1" applyProtection="1">
      <alignment horizontal="left" vertical="top" wrapText="1"/>
      <protection locked="0"/>
    </xf>
    <xf numFmtId="0" fontId="7" fillId="0" borderId="0" xfId="22" applyFont="1" applyProtection="1">
      <protection hidden="1"/>
    </xf>
    <xf numFmtId="0" fontId="61" fillId="0" borderId="0" xfId="22" applyFont="1" applyProtection="1">
      <protection hidden="1"/>
    </xf>
    <xf numFmtId="0" fontId="80" fillId="0" borderId="0" xfId="22" applyFont="1" applyAlignment="1">
      <alignment horizontal="justify" vertical="top" wrapText="1"/>
    </xf>
    <xf numFmtId="0" fontId="80" fillId="0" borderId="0" xfId="22" applyFont="1" applyAlignment="1">
      <alignment horizontal="justify" vertical="top"/>
    </xf>
    <xf numFmtId="0" fontId="61" fillId="0" borderId="0" xfId="22" applyFont="1" applyAlignment="1" applyProtection="1">
      <alignment vertical="top" wrapText="1"/>
      <protection hidden="1"/>
    </xf>
    <xf numFmtId="0" fontId="65" fillId="2" borderId="53" xfId="22" applyFont="1" applyFill="1" applyBorder="1" applyAlignment="1" applyProtection="1">
      <alignment vertical="top" wrapText="1"/>
      <protection locked="0"/>
    </xf>
    <xf numFmtId="0" fontId="65" fillId="2" borderId="9" xfId="22" applyFont="1" applyFill="1" applyBorder="1" applyAlignment="1" applyProtection="1">
      <alignment vertical="top" wrapText="1"/>
      <protection locked="0"/>
    </xf>
    <xf numFmtId="0" fontId="4" fillId="0" borderId="20" xfId="22" applyFont="1" applyBorder="1" applyAlignment="1" applyProtection="1">
      <alignment horizontal="justify" vertical="center" wrapText="1"/>
      <protection hidden="1"/>
    </xf>
    <xf numFmtId="0" fontId="4" fillId="0" borderId="3" xfId="22" applyFont="1" applyBorder="1" applyAlignment="1" applyProtection="1">
      <alignment horizontal="justify" vertical="center" wrapText="1"/>
      <protection hidden="1"/>
    </xf>
    <xf numFmtId="0" fontId="4" fillId="0" borderId="58" xfId="22" applyFont="1" applyBorder="1" applyAlignment="1" applyProtection="1">
      <alignment horizontal="justify" vertical="center" wrapText="1"/>
      <protection hidden="1"/>
    </xf>
    <xf numFmtId="0" fontId="4" fillId="0" borderId="0" xfId="22" applyFont="1" applyAlignment="1" applyProtection="1">
      <alignment horizontal="right" vertical="top" indent="1"/>
      <protection hidden="1"/>
    </xf>
    <xf numFmtId="0" fontId="4" fillId="0" borderId="0" xfId="22" applyFont="1" applyAlignment="1" applyProtection="1">
      <alignment horizontal="right" vertical="top"/>
      <protection hidden="1"/>
    </xf>
    <xf numFmtId="0" fontId="4" fillId="0" borderId="20" xfId="22" applyFont="1" applyBorder="1" applyAlignment="1" applyProtection="1">
      <alignment horizontal="left"/>
      <protection hidden="1"/>
    </xf>
    <xf numFmtId="0" fontId="4" fillId="0" borderId="3" xfId="22" applyFont="1" applyBorder="1" applyAlignment="1" applyProtection="1">
      <alignment horizontal="left"/>
      <protection hidden="1"/>
    </xf>
    <xf numFmtId="0" fontId="4" fillId="0" borderId="20" xfId="22" applyFont="1" applyBorder="1" applyAlignment="1" applyProtection="1">
      <alignment horizontal="left" vertical="top" wrapText="1"/>
      <protection hidden="1"/>
    </xf>
    <xf numFmtId="0" fontId="4" fillId="0" borderId="3" xfId="22" applyFont="1" applyBorder="1" applyAlignment="1" applyProtection="1">
      <alignment horizontal="left" vertical="top" wrapText="1"/>
      <protection hidden="1"/>
    </xf>
    <xf numFmtId="0" fontId="4" fillId="0" borderId="56" xfId="22" applyFont="1" applyBorder="1" applyAlignment="1" applyProtection="1">
      <alignment vertical="center" wrapText="1"/>
      <protection hidden="1"/>
    </xf>
    <xf numFmtId="0" fontId="4" fillId="0" borderId="57" xfId="22" applyFont="1" applyBorder="1" applyAlignment="1" applyProtection="1">
      <alignment vertical="center" wrapText="1"/>
      <protection hidden="1"/>
    </xf>
    <xf numFmtId="0" fontId="65" fillId="0" borderId="33" xfId="22" applyFont="1" applyBorder="1" applyAlignment="1" applyProtection="1">
      <alignment horizontal="left" vertical="center" wrapText="1"/>
      <protection hidden="1"/>
    </xf>
    <xf numFmtId="0" fontId="65" fillId="0" borderId="23" xfId="22" applyFont="1" applyBorder="1" applyAlignment="1" applyProtection="1">
      <alignment horizontal="left" vertical="center" wrapText="1"/>
      <protection hidden="1"/>
    </xf>
    <xf numFmtId="0" fontId="4" fillId="0" borderId="36" xfId="22" applyFont="1" applyBorder="1" applyAlignment="1" applyProtection="1">
      <alignment vertical="center" wrapText="1"/>
      <protection hidden="1"/>
    </xf>
    <xf numFmtId="0" fontId="4" fillId="0" borderId="45" xfId="22" applyFont="1" applyBorder="1" applyAlignment="1" applyProtection="1">
      <alignment vertical="center" wrapText="1"/>
      <protection hidden="1"/>
    </xf>
    <xf numFmtId="0" fontId="65" fillId="0" borderId="34" xfId="22" applyFont="1" applyBorder="1" applyAlignment="1" applyProtection="1">
      <alignment horizontal="left" vertical="center" wrapText="1"/>
      <protection hidden="1"/>
    </xf>
    <xf numFmtId="0" fontId="65" fillId="0" borderId="37" xfId="22" applyFont="1" applyBorder="1" applyAlignment="1" applyProtection="1">
      <alignment horizontal="left" vertical="center" wrapText="1"/>
      <protection hidden="1"/>
    </xf>
    <xf numFmtId="0" fontId="4" fillId="0" borderId="24" xfId="22" applyFont="1" applyBorder="1" applyAlignment="1" applyProtection="1">
      <alignment vertical="center" wrapText="1"/>
      <protection hidden="1"/>
    </xf>
    <xf numFmtId="0" fontId="4" fillId="0" borderId="26" xfId="22" applyFont="1" applyBorder="1" applyAlignment="1" applyProtection="1">
      <alignment vertical="center" wrapText="1"/>
      <protection hidden="1"/>
    </xf>
    <xf numFmtId="0" fontId="4" fillId="0" borderId="12" xfId="22" applyFont="1" applyBorder="1" applyAlignment="1" applyProtection="1">
      <alignment vertical="center" wrapText="1"/>
      <protection hidden="1"/>
    </xf>
    <xf numFmtId="0" fontId="4" fillId="0" borderId="0" xfId="22" applyFont="1" applyAlignment="1" applyProtection="1">
      <alignment vertical="center" wrapText="1"/>
      <protection hidden="1"/>
    </xf>
    <xf numFmtId="0" fontId="4" fillId="0" borderId="20" xfId="22" applyFont="1" applyBorder="1" applyAlignment="1" applyProtection="1">
      <alignment horizontal="left" vertical="center" wrapText="1"/>
      <protection hidden="1"/>
    </xf>
    <xf numFmtId="0" fontId="4" fillId="0" borderId="3" xfId="22" applyFont="1" applyBorder="1" applyAlignment="1" applyProtection="1">
      <alignment horizontal="left" vertical="center" wrapText="1"/>
      <protection hidden="1"/>
    </xf>
    <xf numFmtId="0" fontId="4" fillId="0" borderId="9" xfId="22" applyFont="1" applyBorder="1" applyAlignment="1" applyProtection="1">
      <alignment horizontal="left" vertical="center" wrapText="1"/>
      <protection hidden="1"/>
    </xf>
    <xf numFmtId="0" fontId="4" fillId="0" borderId="21" xfId="22" applyFont="1" applyBorder="1" applyAlignment="1" applyProtection="1">
      <alignment vertical="center" wrapText="1"/>
      <protection hidden="1"/>
    </xf>
    <xf numFmtId="0" fontId="4" fillId="0" borderId="55" xfId="22" applyFont="1" applyBorder="1" applyAlignment="1" applyProtection="1">
      <alignment vertical="center" wrapText="1"/>
      <protection hidden="1"/>
    </xf>
    <xf numFmtId="0" fontId="65" fillId="2" borderId="54" xfId="22" applyFont="1" applyFill="1" applyBorder="1" applyAlignment="1" applyProtection="1">
      <alignment vertical="top" wrapText="1"/>
      <protection locked="0"/>
    </xf>
    <xf numFmtId="0" fontId="65" fillId="2" borderId="17" xfId="22" applyFont="1" applyFill="1" applyBorder="1" applyAlignment="1" applyProtection="1">
      <alignment vertical="top" wrapText="1"/>
      <protection locked="0"/>
    </xf>
    <xf numFmtId="0" fontId="1" fillId="0" borderId="0" xfId="22" applyAlignment="1" applyProtection="1">
      <alignment horizontal="center" vertical="top"/>
      <protection hidden="1"/>
    </xf>
    <xf numFmtId="0" fontId="1" fillId="0" borderId="0" xfId="22" applyAlignment="1" applyProtection="1">
      <alignment horizontal="center"/>
      <protection hidden="1"/>
    </xf>
    <xf numFmtId="0" fontId="83" fillId="0" borderId="0" xfId="22" applyFont="1" applyAlignment="1" applyProtection="1">
      <alignment horizontal="left" vertical="center"/>
      <protection hidden="1"/>
    </xf>
    <xf numFmtId="0" fontId="4" fillId="0" borderId="58" xfId="22" applyFont="1" applyBorder="1" applyAlignment="1" applyProtection="1">
      <alignment vertical="top" wrapText="1"/>
      <protection hidden="1"/>
    </xf>
    <xf numFmtId="0" fontId="4" fillId="0" borderId="58" xfId="22" applyFont="1" applyBorder="1" applyAlignment="1" applyProtection="1">
      <alignment vertical="center" wrapText="1"/>
      <protection hidden="1"/>
    </xf>
    <xf numFmtId="0" fontId="61" fillId="0" borderId="0" xfId="22" applyFont="1" applyAlignment="1" applyProtection="1">
      <alignment vertical="center" wrapText="1"/>
      <protection hidden="1"/>
    </xf>
    <xf numFmtId="0" fontId="92" fillId="0" borderId="0" xfId="22" applyFont="1" applyAlignment="1" applyProtection="1">
      <alignment horizontal="justify" vertical="top" wrapText="1"/>
      <protection hidden="1"/>
    </xf>
    <xf numFmtId="0" fontId="92" fillId="0" borderId="0" xfId="22" quotePrefix="1" applyFont="1" applyAlignment="1" applyProtection="1">
      <alignment horizontal="left" vertical="top" wrapText="1"/>
      <protection hidden="1"/>
    </xf>
    <xf numFmtId="0" fontId="75" fillId="0" borderId="0" xfId="22" applyFont="1" applyAlignment="1" applyProtection="1">
      <alignment horizontal="justify" vertical="top" wrapText="1"/>
      <protection hidden="1"/>
    </xf>
    <xf numFmtId="0" fontId="64" fillId="0" borderId="0" xfId="22" applyFont="1" applyAlignment="1" applyProtection="1">
      <alignment horizontal="justify" vertical="center" wrapText="1"/>
      <protection hidden="1"/>
    </xf>
    <xf numFmtId="0" fontId="1" fillId="2" borderId="30" xfId="22" applyFill="1" applyBorder="1" applyAlignment="1" applyProtection="1">
      <alignment horizontal="left" vertical="center" wrapText="1"/>
      <protection locked="0"/>
    </xf>
    <xf numFmtId="0" fontId="64" fillId="0" borderId="0" xfId="22" applyFont="1" applyAlignment="1" applyProtection="1">
      <alignment vertical="center" wrapText="1"/>
      <protection hidden="1"/>
    </xf>
    <xf numFmtId="0" fontId="23" fillId="0" borderId="0" xfId="22" applyFont="1" applyAlignment="1" applyProtection="1">
      <alignment vertical="top"/>
      <protection hidden="1"/>
    </xf>
    <xf numFmtId="0" fontId="1" fillId="2" borderId="29" xfId="22" applyFill="1" applyBorder="1" applyAlignment="1" applyProtection="1">
      <alignment horizontal="left" vertical="center" wrapText="1"/>
      <protection locked="0"/>
    </xf>
    <xf numFmtId="0" fontId="4" fillId="0" borderId="8" xfId="22" applyFont="1" applyBorder="1" applyAlignment="1" applyProtection="1">
      <alignment horizontal="center" vertical="center"/>
      <protection hidden="1"/>
    </xf>
    <xf numFmtId="0" fontId="4" fillId="0" borderId="16" xfId="22" applyFont="1" applyBorder="1" applyAlignment="1" applyProtection="1">
      <alignment horizontal="center" vertical="center"/>
      <protection hidden="1"/>
    </xf>
    <xf numFmtId="0" fontId="4" fillId="0" borderId="15" xfId="22" applyFont="1" applyBorder="1" applyAlignment="1" applyProtection="1">
      <alignment horizontal="center" vertical="center"/>
      <protection hidden="1"/>
    </xf>
    <xf numFmtId="0" fontId="4" fillId="0" borderId="47" xfId="22" applyFont="1" applyBorder="1" applyAlignment="1" applyProtection="1">
      <alignment horizontal="left" vertical="center" wrapText="1"/>
      <protection hidden="1"/>
    </xf>
    <xf numFmtId="0" fontId="4" fillId="0" borderId="32" xfId="22" applyFont="1" applyBorder="1" applyAlignment="1" applyProtection="1">
      <alignment horizontal="left" vertical="center" wrapText="1"/>
      <protection hidden="1"/>
    </xf>
    <xf numFmtId="0" fontId="4" fillId="0" borderId="12" xfId="22" applyFont="1" applyBorder="1" applyAlignment="1" applyProtection="1">
      <alignment horizontal="left" vertical="center" wrapText="1"/>
      <protection hidden="1"/>
    </xf>
    <xf numFmtId="0" fontId="4" fillId="0" borderId="10" xfId="22" applyFont="1" applyBorder="1" applyAlignment="1" applyProtection="1">
      <alignment horizontal="left" vertical="center" wrapText="1"/>
      <protection hidden="1"/>
    </xf>
    <xf numFmtId="0" fontId="4" fillId="0" borderId="13" xfId="22" applyFont="1" applyBorder="1" applyAlignment="1" applyProtection="1">
      <alignment horizontal="left" vertical="center" wrapText="1"/>
      <protection hidden="1"/>
    </xf>
    <xf numFmtId="0" fontId="4" fillId="0" borderId="11" xfId="22" applyFont="1" applyBorder="1" applyAlignment="1" applyProtection="1">
      <alignment horizontal="left" vertical="center" wrapText="1"/>
      <protection hidden="1"/>
    </xf>
    <xf numFmtId="0" fontId="1" fillId="0" borderId="0" xfId="22" applyAlignment="1" applyProtection="1">
      <alignment horizontal="center" vertical="top" wrapText="1"/>
      <protection hidden="1"/>
    </xf>
    <xf numFmtId="0" fontId="4" fillId="0" borderId="0" xfId="22" applyFont="1" applyProtection="1">
      <protection hidden="1"/>
    </xf>
    <xf numFmtId="0" fontId="4" fillId="0" borderId="0" xfId="22" applyFont="1" applyAlignment="1" applyProtection="1">
      <alignment horizontal="justify" vertical="center" wrapText="1"/>
      <protection hidden="1"/>
    </xf>
    <xf numFmtId="0" fontId="9" fillId="0" borderId="0" xfId="22" applyFont="1" applyAlignment="1" applyProtection="1">
      <alignment horizontal="left" vertical="center" wrapText="1"/>
      <protection hidden="1"/>
    </xf>
    <xf numFmtId="0" fontId="4" fillId="0" borderId="0" xfId="22" applyFont="1" applyAlignment="1" applyProtection="1">
      <alignment horizontal="center"/>
      <protection hidden="1"/>
    </xf>
    <xf numFmtId="0" fontId="4" fillId="0" borderId="0" xfId="22" applyFont="1" applyAlignment="1" applyProtection="1">
      <alignment horizontal="left" wrapText="1"/>
      <protection hidden="1"/>
    </xf>
    <xf numFmtId="0" fontId="10" fillId="10" borderId="0" xfId="22" applyFont="1" applyFill="1" applyAlignment="1" applyProtection="1">
      <alignment horizontal="left" vertical="center" wrapText="1"/>
      <protection hidden="1"/>
    </xf>
    <xf numFmtId="0" fontId="9" fillId="0" borderId="0" xfId="22" applyFont="1" applyAlignment="1" applyProtection="1">
      <alignment horizontal="center" vertical="center"/>
      <protection hidden="1"/>
    </xf>
    <xf numFmtId="0" fontId="4" fillId="0" borderId="0" xfId="22" applyFont="1" applyAlignment="1" applyProtection="1">
      <alignment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8" fillId="0" borderId="2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23" fillId="0" borderId="0" xfId="0" applyFont="1" applyAlignment="1">
      <alignment horizontal="justify" vertical="top" wrapText="1"/>
    </xf>
    <xf numFmtId="0" fontId="9" fillId="0" borderId="8" xfId="0" applyFont="1" applyBorder="1" applyAlignment="1" applyProtection="1">
      <alignment horizontal="center" vertical="center"/>
      <protection hidden="1"/>
    </xf>
    <xf numFmtId="0" fontId="0" fillId="0" borderId="15" xfId="0" applyBorder="1" applyAlignment="1">
      <alignment horizontal="center" vertical="center"/>
    </xf>
    <xf numFmtId="0" fontId="9" fillId="0" borderId="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9" fillId="0" borderId="20"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9" fillId="0" borderId="15" xfId="0" applyFont="1" applyBorder="1" applyAlignment="1" applyProtection="1">
      <alignment horizontal="center" vertical="center" wrapText="1"/>
      <protection hidden="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9" xfId="0" applyBorder="1" applyAlignment="1">
      <alignment horizontal="center" vertical="center" wrapText="1"/>
    </xf>
    <xf numFmtId="0" fontId="8" fillId="2" borderId="20"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hidden="1"/>
    </xf>
    <xf numFmtId="0" fontId="7" fillId="0" borderId="16"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47"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wrapText="1"/>
      <protection hidden="1"/>
    </xf>
    <xf numFmtId="0" fontId="7" fillId="0" borderId="32"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18" xfId="0" applyFont="1" applyBorder="1" applyAlignment="1" applyProtection="1">
      <alignment horizontal="left" vertical="top" wrapText="1"/>
      <protection hidden="1"/>
    </xf>
    <xf numFmtId="0" fontId="88" fillId="10" borderId="0" xfId="0" applyFont="1" applyFill="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 fillId="0" borderId="0" xfId="0" applyFont="1" applyAlignment="1" applyProtection="1">
      <alignment horizontal="left" vertical="center" wrapText="1"/>
      <protection hidden="1"/>
    </xf>
    <xf numFmtId="0" fontId="10" fillId="10" borderId="0" xfId="0" applyFont="1" applyFill="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justify" vertical="center" wrapText="1"/>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10"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10" fillId="10" borderId="0" xfId="0" applyFont="1" applyFill="1" applyAlignment="1" applyProtection="1">
      <alignment horizontal="center" vertical="center" wrapText="1"/>
      <protection hidden="1"/>
    </xf>
    <xf numFmtId="0" fontId="80" fillId="0" borderId="13" xfId="33" applyFont="1" applyBorder="1" applyAlignment="1" applyProtection="1">
      <alignment horizontal="left" vertical="center" wrapText="1"/>
      <protection hidden="1"/>
    </xf>
    <xf numFmtId="0" fontId="80" fillId="0" borderId="4" xfId="33" applyFont="1" applyBorder="1" applyAlignment="1" applyProtection="1">
      <alignment horizontal="left" vertical="center" wrapText="1"/>
      <protection hidden="1"/>
    </xf>
    <xf numFmtId="0" fontId="80" fillId="0" borderId="11" xfId="33" applyFont="1" applyBorder="1" applyAlignment="1" applyProtection="1">
      <alignment horizontal="left" vertical="center" wrapText="1"/>
      <protection hidden="1"/>
    </xf>
    <xf numFmtId="0" fontId="80" fillId="0" borderId="20" xfId="33" applyFont="1" applyBorder="1" applyAlignment="1" applyProtection="1">
      <alignment horizontal="left" vertical="center" wrapText="1"/>
      <protection hidden="1"/>
    </xf>
    <xf numFmtId="0" fontId="80" fillId="0" borderId="3" xfId="33" applyFont="1" applyBorder="1" applyAlignment="1" applyProtection="1">
      <alignment horizontal="left" vertical="center" wrapText="1"/>
      <protection hidden="1"/>
    </xf>
    <xf numFmtId="0" fontId="80" fillId="0" borderId="9" xfId="33" applyFont="1" applyBorder="1" applyAlignment="1" applyProtection="1">
      <alignment horizontal="left" vertical="center" wrapText="1"/>
      <protection hidden="1"/>
    </xf>
    <xf numFmtId="0" fontId="9" fillId="0" borderId="20" xfId="33" applyFont="1" applyBorder="1" applyAlignment="1" applyProtection="1">
      <alignment horizontal="center" vertical="center" wrapText="1"/>
      <protection hidden="1"/>
    </xf>
    <xf numFmtId="0" fontId="9" fillId="0" borderId="9" xfId="33" applyFont="1" applyBorder="1" applyAlignment="1" applyProtection="1">
      <alignment horizontal="center" vertical="center" wrapText="1"/>
      <protection hidden="1"/>
    </xf>
    <xf numFmtId="0" fontId="79" fillId="0" borderId="20" xfId="33" applyFont="1" applyBorder="1" applyAlignment="1" applyProtection="1">
      <alignment horizontal="center" vertical="center"/>
      <protection hidden="1"/>
    </xf>
    <xf numFmtId="0" fontId="79" fillId="0" borderId="9" xfId="33" applyFont="1" applyBorder="1" applyAlignment="1" applyProtection="1">
      <alignment horizontal="center" vertical="center"/>
      <protection hidden="1"/>
    </xf>
    <xf numFmtId="0" fontId="94" fillId="16" borderId="72" xfId="0" applyFont="1" applyFill="1" applyBorder="1" applyAlignment="1">
      <alignment horizontal="left" vertical="center" wrapText="1"/>
    </xf>
    <xf numFmtId="0" fontId="1" fillId="0" borderId="73" xfId="0" applyFont="1" applyBorder="1"/>
    <xf numFmtId="0" fontId="1" fillId="0" borderId="74" xfId="0" applyFont="1" applyBorder="1"/>
    <xf numFmtId="0" fontId="9" fillId="13" borderId="20" xfId="23" applyFont="1" applyFill="1" applyBorder="1" applyAlignment="1" applyProtection="1">
      <alignment horizontal="left" vertical="center" wrapText="1"/>
      <protection hidden="1"/>
    </xf>
    <xf numFmtId="0" fontId="9" fillId="13" borderId="3" xfId="23" applyFont="1" applyFill="1" applyBorder="1" applyAlignment="1" applyProtection="1">
      <alignment horizontal="left" vertical="center" wrapText="1"/>
      <protection hidden="1"/>
    </xf>
    <xf numFmtId="0" fontId="9" fillId="13" borderId="9" xfId="23" applyFont="1" applyFill="1" applyBorder="1" applyAlignment="1" applyProtection="1">
      <alignment horizontal="left" vertical="center" wrapText="1"/>
      <protection hidden="1"/>
    </xf>
    <xf numFmtId="0" fontId="94" fillId="17" borderId="72" xfId="0" applyFont="1" applyFill="1" applyBorder="1" applyAlignment="1">
      <alignment horizontal="left" vertical="center" wrapText="1"/>
    </xf>
    <xf numFmtId="0" fontId="93" fillId="0" borderId="72" xfId="0" applyFont="1" applyBorder="1" applyAlignment="1">
      <alignment horizontal="center" vertical="center" wrapText="1"/>
    </xf>
    <xf numFmtId="0" fontId="80" fillId="0" borderId="73" xfId="0" applyFont="1" applyBorder="1" applyAlignment="1">
      <alignment horizontal="left" vertical="top" wrapText="1"/>
    </xf>
    <xf numFmtId="0" fontId="95" fillId="0" borderId="73" xfId="0" applyFont="1" applyBorder="1" applyAlignment="1">
      <alignment horizontal="left" vertical="top" wrapText="1"/>
    </xf>
    <xf numFmtId="0" fontId="94" fillId="0" borderId="72" xfId="0" applyFont="1" applyBorder="1" applyAlignment="1">
      <alignment horizontal="center" vertical="center" wrapText="1"/>
    </xf>
    <xf numFmtId="0" fontId="95" fillId="0" borderId="72" xfId="0" applyFont="1" applyBorder="1" applyAlignment="1">
      <alignment horizontal="left" vertical="center" wrapText="1"/>
    </xf>
    <xf numFmtId="0" fontId="93" fillId="0" borderId="72" xfId="0" applyFont="1" applyBorder="1" applyAlignment="1">
      <alignment horizontal="left" vertical="top" wrapText="1"/>
    </xf>
    <xf numFmtId="0" fontId="93" fillId="0" borderId="72" xfId="0" applyFont="1" applyBorder="1" applyAlignment="1">
      <alignment horizontal="left" vertical="center"/>
    </xf>
    <xf numFmtId="0" fontId="94" fillId="0" borderId="72" xfId="0" applyFont="1" applyBorder="1" applyAlignment="1">
      <alignment horizontal="left" vertical="center" wrapText="1"/>
    </xf>
    <xf numFmtId="0" fontId="8" fillId="0" borderId="0" xfId="0" applyFont="1" applyAlignment="1" applyProtection="1">
      <alignment horizontal="center" vertical="center"/>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53" fillId="0" borderId="0" xfId="0" applyFont="1" applyAlignment="1" applyProtection="1">
      <alignment horizontal="justify" vertical="top"/>
      <protection hidden="1"/>
    </xf>
    <xf numFmtId="0" fontId="4" fillId="0" borderId="0" xfId="0" applyFont="1" applyAlignment="1" applyProtection="1">
      <alignment horizontal="left" vertical="top" wrapText="1" indent="5"/>
      <protection hidden="1"/>
    </xf>
    <xf numFmtId="0" fontId="4" fillId="0" borderId="0" xfId="0" applyFont="1" applyAlignment="1" applyProtection="1">
      <alignment horizontal="justify"/>
      <protection hidden="1"/>
    </xf>
    <xf numFmtId="0" fontId="8" fillId="0" borderId="0" xfId="0" applyFont="1" applyAlignment="1" applyProtection="1">
      <alignment horizontal="justify"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2" fillId="0" borderId="21" xfId="21" applyFont="1" applyBorder="1" applyAlignment="1" applyProtection="1">
      <alignment horizontal="center" vertical="center"/>
      <protection hidden="1"/>
    </xf>
    <xf numFmtId="0" fontId="72" fillId="0" borderId="55" xfId="21" applyFont="1" applyBorder="1" applyAlignment="1" applyProtection="1">
      <alignment horizontal="center" vertical="center"/>
      <protection hidden="1"/>
    </xf>
    <xf numFmtId="0" fontId="7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5"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3" fillId="8" borderId="0" xfId="0" applyFont="1" applyFill="1" applyAlignment="1" applyProtection="1">
      <alignment horizontal="center" vertical="top"/>
      <protection hidden="1"/>
    </xf>
    <xf numFmtId="0" fontId="8" fillId="0" borderId="6" xfId="22" applyFont="1" applyBorder="1" applyAlignment="1" applyProtection="1">
      <alignment horizontal="left" vertical="top" wrapText="1"/>
      <protection hidden="1"/>
    </xf>
    <xf numFmtId="0" fontId="8" fillId="0" borderId="0" xfId="22" applyFont="1" applyAlignment="1" applyProtection="1">
      <alignment horizontal="justify" vertical="center" wrapText="1"/>
      <protection hidden="1"/>
    </xf>
    <xf numFmtId="0" fontId="8" fillId="0" borderId="18" xfId="22" applyFont="1" applyBorder="1" applyAlignment="1" applyProtection="1">
      <alignment horizontal="left" vertical="center" wrapText="1"/>
      <protection hidden="1"/>
    </xf>
    <xf numFmtId="0" fontId="8" fillId="0" borderId="36" xfId="22" applyFont="1" applyBorder="1" applyAlignment="1" applyProtection="1">
      <alignment horizontal="left" vertical="center" wrapText="1"/>
      <protection hidden="1"/>
    </xf>
    <xf numFmtId="0" fontId="8" fillId="0" borderId="45" xfId="22" applyFont="1" applyBorder="1" applyAlignment="1" applyProtection="1">
      <alignment horizontal="left" vertical="center" wrapText="1"/>
      <protection hidden="1"/>
    </xf>
    <xf numFmtId="0" fontId="8" fillId="0" borderId="37" xfId="22" applyFont="1" applyBorder="1" applyAlignment="1" applyProtection="1">
      <alignment horizontal="left" vertical="center" wrapText="1"/>
      <protection hidden="1"/>
    </xf>
    <xf numFmtId="0" fontId="7" fillId="0" borderId="20" xfId="22" applyFont="1" applyBorder="1" applyAlignment="1" applyProtection="1">
      <alignment horizontal="center" vertical="center" wrapText="1"/>
      <protection hidden="1"/>
    </xf>
    <xf numFmtId="0" fontId="7" fillId="0" borderId="3" xfId="22" applyFont="1" applyBorder="1" applyAlignment="1" applyProtection="1">
      <alignment horizontal="center" vertical="center" wrapText="1"/>
      <protection hidden="1"/>
    </xf>
    <xf numFmtId="0" fontId="7" fillId="0" borderId="9" xfId="22" applyFont="1" applyBorder="1" applyAlignment="1" applyProtection="1">
      <alignment horizontal="center" vertical="center" wrapText="1"/>
      <protection hidden="1"/>
    </xf>
    <xf numFmtId="0" fontId="8" fillId="0" borderId="19" xfId="22" applyFont="1" applyBorder="1" applyAlignment="1" applyProtection="1">
      <alignment horizontal="left" vertical="center" wrapText="1"/>
      <protection hidden="1"/>
    </xf>
    <xf numFmtId="0" fontId="8" fillId="0" borderId="1" xfId="22" applyFont="1" applyBorder="1" applyAlignment="1" applyProtection="1">
      <alignment horizontal="left" vertical="center" wrapText="1"/>
      <protection hidden="1"/>
    </xf>
    <xf numFmtId="0" fontId="8" fillId="0" borderId="21" xfId="22" applyFont="1" applyBorder="1" applyAlignment="1" applyProtection="1">
      <alignment horizontal="left" vertical="center"/>
      <protection hidden="1"/>
    </xf>
    <xf numFmtId="0" fontId="8" fillId="0" borderId="55" xfId="22" applyFont="1" applyBorder="1" applyAlignment="1" applyProtection="1">
      <alignment horizontal="left" vertical="center"/>
      <protection hidden="1"/>
    </xf>
    <xf numFmtId="0" fontId="8" fillId="0" borderId="17" xfId="22" applyFont="1" applyBorder="1" applyAlignment="1" applyProtection="1">
      <alignment horizontal="left" vertical="center"/>
      <protection hidden="1"/>
    </xf>
    <xf numFmtId="0" fontId="8" fillId="0" borderId="7" xfId="22" applyFont="1" applyBorder="1" applyAlignment="1" applyProtection="1">
      <alignment horizontal="left" vertical="center" wrapText="1"/>
      <protection hidden="1"/>
    </xf>
    <xf numFmtId="0" fontId="7" fillId="0" borderId="6" xfId="22" applyFont="1" applyBorder="1" applyAlignment="1" applyProtection="1">
      <alignment horizontal="left" vertical="center" wrapText="1"/>
      <protection hidden="1"/>
    </xf>
    <xf numFmtId="0" fontId="8" fillId="0" borderId="8" xfId="22" applyFont="1" applyBorder="1" applyAlignment="1" applyProtection="1">
      <alignment horizontal="left" vertical="center" wrapText="1"/>
      <protection hidden="1"/>
    </xf>
    <xf numFmtId="0" fontId="8" fillId="2" borderId="8" xfId="22" applyFont="1" applyFill="1" applyBorder="1" applyAlignment="1" applyProtection="1">
      <alignment horizontal="left" vertical="top" wrapText="1"/>
      <protection locked="0"/>
    </xf>
    <xf numFmtId="0" fontId="8" fillId="2" borderId="15" xfId="22" applyFont="1" applyFill="1" applyBorder="1" applyAlignment="1" applyProtection="1">
      <alignment horizontal="left" vertical="top" wrapText="1"/>
      <protection locked="0"/>
    </xf>
    <xf numFmtId="0" fontId="8" fillId="0" borderId="13" xfId="22" applyFont="1" applyBorder="1" applyAlignment="1" applyProtection="1">
      <alignment horizontal="justify" vertical="top" wrapText="1"/>
      <protection hidden="1"/>
    </xf>
    <xf numFmtId="0" fontId="8" fillId="0" borderId="4" xfId="22" applyFont="1" applyBorder="1" applyAlignment="1" applyProtection="1">
      <alignment horizontal="justify" vertical="top" wrapText="1"/>
      <protection hidden="1"/>
    </xf>
    <xf numFmtId="0" fontId="8" fillId="0" borderId="11" xfId="22" applyFont="1" applyBorder="1" applyAlignment="1" applyProtection="1">
      <alignment horizontal="justify" vertical="top" wrapText="1"/>
      <protection hidden="1"/>
    </xf>
    <xf numFmtId="0" fontId="8" fillId="0" borderId="6" xfId="22" applyFont="1" applyBorder="1" applyAlignment="1" applyProtection="1">
      <alignment horizontal="left" vertical="center" wrapText="1"/>
      <protection hidden="1"/>
    </xf>
    <xf numFmtId="0" fontId="4" fillId="2" borderId="20" xfId="22" applyFont="1" applyFill="1" applyBorder="1" applyAlignment="1" applyProtection="1">
      <alignment horizontal="center" vertical="center" wrapText="1"/>
      <protection locked="0" hidden="1"/>
    </xf>
    <xf numFmtId="0" fontId="4" fillId="2" borderId="3" xfId="22" applyFont="1" applyFill="1" applyBorder="1" applyAlignment="1" applyProtection="1">
      <alignment horizontal="center" vertical="center" wrapText="1"/>
      <protection locked="0" hidden="1"/>
    </xf>
    <xf numFmtId="0" fontId="4" fillId="2" borderId="9" xfId="22" applyFont="1" applyFill="1" applyBorder="1" applyAlignment="1" applyProtection="1">
      <alignment horizontal="center" vertical="center" wrapText="1"/>
      <protection locked="0" hidden="1"/>
    </xf>
    <xf numFmtId="0" fontId="8" fillId="0" borderId="0" xfId="22" applyFont="1" applyAlignment="1" applyProtection="1">
      <alignment horizontal="left" vertical="top" wrapText="1"/>
      <protection hidden="1"/>
    </xf>
    <xf numFmtId="0" fontId="8" fillId="0" borderId="0" xfId="22" applyFont="1" applyAlignment="1" applyProtection="1">
      <alignment vertical="top" wrapText="1"/>
      <protection hidden="1"/>
    </xf>
    <xf numFmtId="0" fontId="9" fillId="0" borderId="0" xfId="22" applyFont="1" applyAlignment="1" applyProtection="1">
      <alignment horizontal="justify" vertical="justify" wrapText="1"/>
      <protection hidden="1"/>
    </xf>
    <xf numFmtId="0" fontId="9" fillId="0" borderId="0" xfId="22" applyFont="1" applyAlignment="1" applyProtection="1">
      <alignment horizontal="justify" vertical="center" wrapText="1"/>
      <protection hidden="1"/>
    </xf>
    <xf numFmtId="0" fontId="8" fillId="0" borderId="0" xfId="28" applyAlignment="1" applyProtection="1">
      <alignment horizontal="left" vertical="center"/>
      <protection hidden="1"/>
    </xf>
    <xf numFmtId="0" fontId="47" fillId="0" borderId="0" xfId="22" applyFont="1" applyAlignment="1" applyProtection="1">
      <alignment horizontal="left" vertical="top" wrapText="1"/>
      <protection hidden="1"/>
    </xf>
    <xf numFmtId="0" fontId="53" fillId="0" borderId="0" xfId="22" applyFont="1" applyAlignment="1">
      <alignment horizontal="left"/>
    </xf>
    <xf numFmtId="0" fontId="53" fillId="0" borderId="14" xfId="22" applyFont="1" applyBorder="1" applyAlignment="1">
      <alignment horizontal="left"/>
    </xf>
    <xf numFmtId="0" fontId="9" fillId="0" borderId="20"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20"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8" fillId="0" borderId="3" xfId="22" applyFont="1" applyBorder="1" applyAlignment="1" applyProtection="1">
      <alignment horizontal="center" vertical="top" wrapText="1"/>
      <protection hidden="1"/>
    </xf>
    <xf numFmtId="0" fontId="8" fillId="0" borderId="9" xfId="22" applyFont="1" applyBorder="1" applyAlignment="1" applyProtection="1">
      <alignment horizontal="center" vertical="top" wrapText="1"/>
      <protection hidden="1"/>
    </xf>
    <xf numFmtId="0" fontId="61" fillId="0" borderId="0" xfId="22" applyFont="1" applyAlignment="1">
      <alignment horizontal="left"/>
    </xf>
    <xf numFmtId="0" fontId="61" fillId="0" borderId="14" xfId="22" applyFont="1" applyBorder="1" applyAlignment="1">
      <alignment horizontal="left"/>
    </xf>
    <xf numFmtId="0" fontId="47" fillId="0" borderId="0" xfId="0" applyFont="1" applyAlignment="1" applyProtection="1">
      <alignment horizontal="left" vertical="top" wrapText="1"/>
      <protection hidden="1"/>
    </xf>
    <xf numFmtId="0" fontId="8" fillId="0" borderId="8" xfId="22" applyFont="1" applyBorder="1" applyAlignment="1" applyProtection="1">
      <alignment horizontal="center" vertical="center" wrapText="1"/>
      <protection hidden="1"/>
    </xf>
    <xf numFmtId="0" fontId="8" fillId="0" borderId="16" xfId="22" applyFont="1" applyBorder="1" applyAlignment="1" applyProtection="1">
      <alignment horizontal="center" vertical="center" wrapText="1"/>
      <protection hidden="1"/>
    </xf>
    <xf numFmtId="0" fontId="8" fillId="0" borderId="20" xfId="22" applyFont="1" applyBorder="1" applyAlignment="1" applyProtection="1">
      <alignment horizontal="justify" vertical="center" wrapText="1"/>
      <protection hidden="1"/>
    </xf>
    <xf numFmtId="0" fontId="8" fillId="0" borderId="3" xfId="22" applyFont="1" applyBorder="1" applyAlignment="1" applyProtection="1">
      <alignment horizontal="justify" vertical="center" wrapText="1"/>
      <protection hidden="1"/>
    </xf>
    <xf numFmtId="0" fontId="8" fillId="0" borderId="9" xfId="22" applyFont="1" applyBorder="1" applyAlignment="1" applyProtection="1">
      <alignment horizontal="justify" vertical="center" wrapText="1"/>
      <protection hidden="1"/>
    </xf>
    <xf numFmtId="0" fontId="35" fillId="2" borderId="6" xfId="0" applyFont="1" applyFill="1" applyBorder="1" applyAlignment="1" applyProtection="1">
      <alignment horizontal="center" vertical="top" wrapText="1"/>
      <protection locked="0"/>
    </xf>
    <xf numFmtId="0" fontId="35"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79"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35" fillId="2" borderId="6" xfId="0" applyFont="1" applyFill="1" applyBorder="1" applyAlignment="1" applyProtection="1">
      <alignment horizontal="right" vertical="top" wrapText="1"/>
      <protection locked="0"/>
    </xf>
    <xf numFmtId="0" fontId="35" fillId="0" borderId="20" xfId="0" applyFont="1" applyBorder="1" applyAlignment="1" applyProtection="1">
      <alignment horizontal="center" vertical="center" wrapText="1"/>
      <protection hidden="1"/>
    </xf>
    <xf numFmtId="0" fontId="35" fillId="0" borderId="3"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5" fillId="0" borderId="6" xfId="0" applyFont="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24" fillId="0" borderId="0" xfId="0" applyFont="1" applyAlignment="1">
      <alignment wrapText="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35" fillId="0" borderId="6" xfId="0" applyFont="1" applyBorder="1" applyAlignment="1" applyProtection="1">
      <alignment horizontal="left" vertical="center" wrapText="1"/>
      <protection hidden="1"/>
    </xf>
    <xf numFmtId="0" fontId="35" fillId="2" borderId="20" xfId="0" applyFont="1" applyFill="1" applyBorder="1" applyAlignment="1" applyProtection="1">
      <alignment horizontal="left" vertical="top" wrapText="1"/>
      <protection locked="0"/>
    </xf>
    <xf numFmtId="0" fontId="35" fillId="2" borderId="3" xfId="0" applyFont="1" applyFill="1" applyBorder="1" applyAlignment="1" applyProtection="1">
      <alignment horizontal="left" vertical="top" wrapText="1"/>
      <protection locked="0"/>
    </xf>
    <xf numFmtId="0" fontId="35" fillId="2" borderId="9" xfId="0" applyFont="1" applyFill="1" applyBorder="1" applyAlignment="1" applyProtection="1">
      <alignment horizontal="left" vertical="top" wrapText="1"/>
      <protection locked="0"/>
    </xf>
    <xf numFmtId="0" fontId="35" fillId="0" borderId="6" xfId="0" applyFont="1" applyBorder="1" applyAlignment="1" applyProtection="1">
      <alignment horizontal="center" vertical="top" wrapText="1"/>
      <protection hidden="1"/>
    </xf>
    <xf numFmtId="0" fontId="35" fillId="6" borderId="20" xfId="0" applyFont="1" applyFill="1" applyBorder="1" applyAlignment="1" applyProtection="1">
      <alignment horizontal="justify" vertical="center" wrapText="1"/>
      <protection hidden="1"/>
    </xf>
    <xf numFmtId="0" fontId="35" fillId="6" borderId="3" xfId="0" applyFont="1" applyFill="1" applyBorder="1" applyAlignment="1" applyProtection="1">
      <alignment horizontal="justify" vertical="center" wrapText="1"/>
      <protection hidden="1"/>
    </xf>
    <xf numFmtId="0" fontId="35" fillId="6" borderId="9" xfId="0" applyFont="1" applyFill="1" applyBorder="1" applyAlignment="1" applyProtection="1">
      <alignment horizontal="justify" vertical="center" wrapText="1"/>
      <protection hidden="1"/>
    </xf>
    <xf numFmtId="0" fontId="35" fillId="2" borderId="20"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left" vertical="center" wrapText="1"/>
      <protection locked="0"/>
    </xf>
    <xf numFmtId="0" fontId="35" fillId="2" borderId="9"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23"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45" xfId="0" applyFont="1" applyFill="1" applyBorder="1" applyAlignment="1" applyProtection="1">
      <alignment horizontal="left" vertical="top" wrapText="1"/>
      <protection locked="0"/>
    </xf>
    <xf numFmtId="0" fontId="8" fillId="2" borderId="37"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0" fillId="0" borderId="0" xfId="0" applyAlignment="1">
      <alignment wrapText="1"/>
    </xf>
    <xf numFmtId="0" fontId="8" fillId="2" borderId="6" xfId="0" applyFont="1" applyFill="1" applyBorder="1" applyAlignment="1" applyProtection="1">
      <alignment horizontal="right" vertical="top" wrapText="1"/>
      <protection locked="0"/>
    </xf>
    <xf numFmtId="0" fontId="8" fillId="0" borderId="3" xfId="0" applyFont="1" applyBorder="1" applyAlignment="1" applyProtection="1">
      <alignment horizontal="center" vertical="center" wrapText="1"/>
      <protection hidden="1"/>
    </xf>
    <xf numFmtId="0" fontId="8"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18" xfId="0" applyFont="1" applyFill="1" applyBorder="1" applyAlignment="1" applyProtection="1">
      <alignment horizontal="left" vertical="top" wrapText="1"/>
      <protection locked="0"/>
    </xf>
    <xf numFmtId="0" fontId="35" fillId="2" borderId="6" xfId="0" applyFont="1" applyFill="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20"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9" fillId="0" borderId="0" xfId="0" applyFont="1" applyAlignment="1" applyProtection="1">
      <alignment horizontal="left" vertical="top" wrapText="1"/>
      <protection hidden="1"/>
    </xf>
    <xf numFmtId="0" fontId="8" fillId="0" borderId="20"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9" xfId="0" applyFont="1" applyBorder="1" applyAlignment="1" applyProtection="1">
      <alignment horizontal="center" vertical="top" wrapText="1"/>
      <protection hidden="1"/>
    </xf>
    <xf numFmtId="0" fontId="8" fillId="2" borderId="20"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35" fillId="6" borderId="20"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9" xfId="0" applyFont="1" applyFill="1" applyBorder="1" applyAlignment="1" applyProtection="1">
      <alignment horizontal="left" vertical="center" wrapText="1"/>
      <protection hidden="1"/>
    </xf>
    <xf numFmtId="0" fontId="35" fillId="0" borderId="0" xfId="28" applyFont="1" applyAlignment="1" applyProtection="1">
      <alignment horizontal="left" vertical="center" wrapText="1"/>
      <protection hidden="1"/>
    </xf>
    <xf numFmtId="0" fontId="52" fillId="6" borderId="20" xfId="0" applyFont="1" applyFill="1" applyBorder="1" applyAlignment="1" applyProtection="1">
      <alignment horizontal="left" vertical="center" wrapText="1"/>
      <protection hidden="1"/>
    </xf>
    <xf numFmtId="0" fontId="52" fillId="6" borderId="3" xfId="0" applyFont="1" applyFill="1" applyBorder="1" applyAlignment="1" applyProtection="1">
      <alignment horizontal="left" vertical="center" wrapText="1"/>
      <protection hidden="1"/>
    </xf>
    <xf numFmtId="0" fontId="52" fillId="6" borderId="9" xfId="0" applyFont="1" applyFill="1" applyBorder="1" applyAlignment="1" applyProtection="1">
      <alignment horizontal="left" vertical="center" wrapText="1"/>
      <protection hidden="1"/>
    </xf>
    <xf numFmtId="0" fontId="21" fillId="6" borderId="4" xfId="0" applyFont="1" applyFill="1" applyBorder="1" applyAlignment="1" applyProtection="1">
      <alignment horizontal="justify" vertical="top" wrapText="1"/>
      <protection hidden="1"/>
    </xf>
    <xf numFmtId="0" fontId="35" fillId="0" borderId="47" xfId="0" applyFont="1" applyBorder="1" applyAlignment="1" applyProtection="1">
      <alignment horizontal="left" vertical="center" wrapText="1"/>
      <protection hidden="1"/>
    </xf>
    <xf numFmtId="0" fontId="35" fillId="0" borderId="32" xfId="0" applyFont="1" applyBorder="1" applyAlignment="1" applyProtection="1">
      <alignment horizontal="left" vertical="center" wrapText="1"/>
      <protection hidden="1"/>
    </xf>
    <xf numFmtId="0" fontId="35" fillId="2" borderId="21" xfId="0" applyFont="1" applyFill="1" applyBorder="1" applyAlignment="1" applyProtection="1">
      <alignment horizontal="left" vertical="top" wrapText="1"/>
      <protection locked="0"/>
    </xf>
    <xf numFmtId="0" fontId="35" fillId="2" borderId="55" xfId="0" applyFont="1" applyFill="1" applyBorder="1" applyAlignment="1" applyProtection="1">
      <alignment horizontal="left" vertical="top" wrapText="1"/>
      <protection locked="0"/>
    </xf>
    <xf numFmtId="0" fontId="35" fillId="2" borderId="17" xfId="0" applyFont="1" applyFill="1" applyBorder="1" applyAlignment="1" applyProtection="1">
      <alignment horizontal="left" vertical="top" wrapText="1"/>
      <protection locked="0"/>
    </xf>
    <xf numFmtId="0" fontId="8" fillId="2" borderId="6" xfId="22" applyFont="1" applyFill="1" applyBorder="1" applyAlignment="1" applyProtection="1">
      <alignment horizontal="left" vertical="top" wrapText="1"/>
      <protection hidden="1"/>
    </xf>
    <xf numFmtId="0" fontId="8" fillId="0" borderId="0" xfId="22" applyFont="1" applyAlignment="1" applyProtection="1">
      <alignment horizontal="justify" vertical="center"/>
      <protection hidden="1"/>
    </xf>
    <xf numFmtId="0" fontId="8" fillId="0" borderId="6" xfId="22" applyFont="1" applyBorder="1" applyAlignment="1" applyProtection="1">
      <alignment horizontal="center" vertical="center" wrapText="1"/>
      <protection hidden="1"/>
    </xf>
    <xf numFmtId="0" fontId="10" fillId="0" borderId="0" xfId="22" applyFont="1" applyAlignment="1" applyProtection="1">
      <alignment horizontal="center" vertical="center" wrapText="1"/>
      <protection hidden="1"/>
    </xf>
    <xf numFmtId="0" fontId="8" fillId="0" borderId="0" xfId="22" applyFont="1" applyAlignment="1" applyProtection="1">
      <alignment horizontal="justify" vertical="top"/>
      <protection hidden="1"/>
    </xf>
    <xf numFmtId="0" fontId="21" fillId="0" borderId="0" xfId="22" applyFont="1" applyAlignment="1" applyProtection="1">
      <alignment horizontal="left" vertical="center" wrapText="1"/>
      <protection hidden="1"/>
    </xf>
    <xf numFmtId="0" fontId="9" fillId="0" borderId="0" xfId="28"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171" fontId="8" fillId="0" borderId="0" xfId="0" applyNumberFormat="1" applyFont="1" applyAlignment="1" applyProtection="1">
      <alignment horizontal="justify" vertical="top" wrapText="1"/>
      <protection hidden="1"/>
    </xf>
    <xf numFmtId="0" fontId="8" fillId="11" borderId="6" xfId="0" applyFont="1" applyFill="1" applyBorder="1" applyAlignment="1" applyProtection="1">
      <alignment horizontal="center" vertical="center" wrapText="1"/>
      <protection locked="0"/>
    </xf>
    <xf numFmtId="171" fontId="8" fillId="11" borderId="0" xfId="0" applyNumberFormat="1" applyFont="1" applyFill="1" applyAlignment="1" applyProtection="1">
      <alignment horizontal="justify" vertical="top" wrapText="1"/>
      <protection hidden="1"/>
    </xf>
    <xf numFmtId="0" fontId="8" fillId="11" borderId="6" xfId="0" applyFont="1" applyFill="1" applyBorder="1" applyAlignment="1" applyProtection="1">
      <alignment horizontal="center" vertical="center" wrapText="1"/>
      <protection hidden="1"/>
    </xf>
    <xf numFmtId="0" fontId="8" fillId="0" borderId="14" xfId="0" applyFont="1" applyBorder="1" applyAlignment="1" applyProtection="1">
      <alignment horizontal="left" vertical="center" wrapText="1"/>
      <protection hidden="1"/>
    </xf>
    <xf numFmtId="0" fontId="8" fillId="11" borderId="6" xfId="0" applyFont="1" applyFill="1" applyBorder="1" applyAlignment="1" applyProtection="1">
      <alignment horizontal="left" vertical="center" wrapText="1"/>
      <protection locked="0"/>
    </xf>
    <xf numFmtId="0" fontId="8" fillId="2" borderId="0" xfId="0" applyFont="1" applyFill="1" applyAlignment="1" applyProtection="1">
      <alignment horizontal="center" vertical="center" wrapText="1"/>
      <protection locked="0"/>
    </xf>
    <xf numFmtId="0" fontId="8" fillId="2" borderId="5"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57"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171" fontId="9"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center" wrapText="1" indent="2"/>
      <protection hidden="1"/>
    </xf>
    <xf numFmtId="171" fontId="8" fillId="0" borderId="0" xfId="0" applyNumberFormat="1" applyFont="1" applyAlignment="1" applyProtection="1">
      <alignment horizontal="left" vertical="top" wrapText="1"/>
      <protection hidden="1"/>
    </xf>
    <xf numFmtId="0" fontId="8" fillId="6" borderId="0" xfId="0" applyFont="1" applyFill="1" applyAlignment="1" applyProtection="1">
      <alignment horizontal="justify" vertical="top"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top"/>
      <protection hidden="1"/>
    </xf>
    <xf numFmtId="0" fontId="59"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2" fontId="8" fillId="0" borderId="0" xfId="0" applyNumberFormat="1" applyFont="1" applyAlignment="1" applyProtection="1">
      <alignment horizontal="left" vertical="center"/>
      <protection hidden="1"/>
    </xf>
    <xf numFmtId="0" fontId="9" fillId="10" borderId="0" xfId="0" applyFont="1" applyFill="1" applyAlignment="1" applyProtection="1">
      <alignment horizontal="left" vertical="top" wrapText="1"/>
      <protection hidden="1"/>
    </xf>
    <xf numFmtId="171" fontId="9" fillId="0" borderId="0" xfId="0" applyNumberFormat="1"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8" fillId="0" borderId="0" xfId="24" applyFont="1" applyAlignment="1" applyProtection="1">
      <alignment horizontal="left" vertical="top"/>
      <protection hidden="1"/>
    </xf>
    <xf numFmtId="0" fontId="8" fillId="0" borderId="0" xfId="24" applyFont="1" applyAlignment="1" applyProtection="1">
      <alignment horizontal="justify" vertical="top" wrapText="1"/>
      <protection hidden="1"/>
    </xf>
    <xf numFmtId="0" fontId="8" fillId="0" borderId="0" xfId="23" applyAlignment="1" applyProtection="1">
      <alignment horizontal="justify" vertical="top" wrapText="1"/>
      <protection hidden="1"/>
    </xf>
    <xf numFmtId="2" fontId="29" fillId="0" borderId="0" xfId="26" applyNumberFormat="1" applyFont="1" applyAlignment="1" applyProtection="1">
      <alignment horizontal="left" vertical="center"/>
      <protection hidden="1"/>
    </xf>
  </cellXfs>
  <cellStyles count="3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 3" xfId="22" xr:uid="{00000000-0005-0000-0000-000016000000}"/>
    <cellStyle name="Normal 3 2" xfId="23" xr:uid="{00000000-0005-0000-0000-000017000000}"/>
    <cellStyle name="Normal 3 3" xfId="33" xr:uid="{E79E2E14-ADE6-4E04-89E7-1C1C8D3A751F}"/>
    <cellStyle name="Normal_Annexures TW 04 2" xfId="24" xr:uid="{00000000-0005-0000-0000-000018000000}"/>
    <cellStyle name="Normal_Attach 3(JV)" xfId="25" xr:uid="{00000000-0005-0000-0000-000019000000}"/>
    <cellStyle name="Normal_Entertainment Form"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34">
    <dxf>
      <font>
        <condense val="0"/>
        <extend val="0"/>
        <u/>
        <color indexed="10"/>
      </font>
    </dxf>
    <dxf>
      <font>
        <strike/>
        <condense val="0"/>
        <extend val="0"/>
      </font>
    </dxf>
    <dxf>
      <fill>
        <patternFill patternType="none">
          <bgColor indexed="65"/>
        </patternFill>
      </fill>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8"/>
      </font>
    </dxf>
    <dxf>
      <font>
        <condense val="0"/>
        <extend val="0"/>
        <u val="none"/>
        <color indexed="9"/>
      </font>
      <fill>
        <patternFill patternType="none">
          <bgColor indexed="65"/>
        </patternFill>
      </fill>
      <border>
        <left/>
        <right/>
        <top/>
        <bottom/>
      </border>
    </dxf>
    <dxf>
      <font>
        <condense val="0"/>
        <extend val="0"/>
        <color indexed="9"/>
      </font>
      <fill>
        <patternFill>
          <bgColor indexed="9"/>
        </patternFill>
      </fill>
    </dxf>
    <dxf>
      <font>
        <condense val="0"/>
        <extend val="0"/>
        <color indexed="9"/>
      </font>
      <fill>
        <patternFill>
          <bgColor indexed="9"/>
        </patternFill>
      </fill>
      <border>
        <left/>
        <right/>
        <top/>
        <bottom/>
      </border>
    </dxf>
    <dxf>
      <font>
        <condense val="0"/>
        <extend val="0"/>
        <color indexed="9"/>
      </font>
      <fill>
        <patternFill patternType="solid">
          <bgColor indexed="9"/>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indexed="9"/>
        <name val="Cambria"/>
        <scheme val="none"/>
      </font>
      <fill>
        <patternFill patternType="none">
          <bgColor indexed="65"/>
        </patternFill>
      </fill>
      <border>
        <left/>
        <right/>
        <top/>
        <bottom/>
      </border>
    </dxf>
    <dxf>
      <font>
        <strike val="0"/>
        <color indexed="9"/>
        <name val="Cambria"/>
        <scheme val="none"/>
      </font>
      <fill>
        <patternFill patternType="solid">
          <bgColor indexed="9"/>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fmlaLink="$H$20" lockText="1" noThreeD="1"/>
</file>

<file path=xl/ctrlProps/ctrlProp52.xml><?xml version="1.0" encoding="utf-8"?>
<formControlPr xmlns="http://schemas.microsoft.com/office/spreadsheetml/2009/9/main" objectType="CheckBox" fmlaLink="$H$20" lockText="1" noThreeD="1"/>
</file>

<file path=xl/ctrlProps/ctrlProp53.xml><?xml version="1.0" encoding="utf-8"?>
<formControlPr xmlns="http://schemas.microsoft.com/office/spreadsheetml/2009/9/main" objectType="Radio" firstButton="1" fmlaLink="$H$6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Radio" firstButton="1" fmlaLink="$H$71" lockText="1" noThreeD="1"/>
</file>

<file path=xl/ctrlProps/ctrlProp5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 '!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26</xdr:row>
      <xdr:rowOff>123825</xdr:rowOff>
    </xdr:from>
    <xdr:to>
      <xdr:col>4</xdr:col>
      <xdr:colOff>752475</xdr:colOff>
      <xdr:row>29</xdr:row>
      <xdr:rowOff>47625</xdr:rowOff>
    </xdr:to>
    <xdr:pic>
      <xdr:nvPicPr>
        <xdr:cNvPr id="35215" name="Picture 1">
          <a:extLst>
            <a:ext uri="{FF2B5EF4-FFF2-40B4-BE49-F238E27FC236}">
              <a16:creationId xmlns:a16="http://schemas.microsoft.com/office/drawing/2014/main" id="{00000000-0008-0000-0100-00008F8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24</xdr:row>
      <xdr:rowOff>19050</xdr:rowOff>
    </xdr:from>
    <xdr:to>
      <xdr:col>5</xdr:col>
      <xdr:colOff>0</xdr:colOff>
      <xdr:row>25</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6444" name="Group 12">
          <a:hlinkClick xmlns:r="http://schemas.openxmlformats.org/officeDocument/2006/relationships" r:id="rId1" tooltip="Click for Next Attachment"/>
          <a:extLst>
            <a:ext uri="{FF2B5EF4-FFF2-40B4-BE49-F238E27FC236}">
              <a16:creationId xmlns:a16="http://schemas.microsoft.com/office/drawing/2014/main" id="{00000000-0008-0000-0200-00005C8E0000}"/>
            </a:ext>
          </a:extLst>
        </xdr:cNvPr>
        <xdr:cNvGrpSpPr>
          <a:grpSpLocks/>
        </xdr:cNvGrpSpPr>
      </xdr:nvGrpSpPr>
      <xdr:grpSpPr bwMode="auto">
        <a:xfrm>
          <a:off x="7856008" y="47625"/>
          <a:ext cx="1086909" cy="1576917"/>
          <a:chOff x="738" y="5"/>
          <a:chExt cx="116" cy="73"/>
        </a:xfrm>
      </xdr:grpSpPr>
      <xdr:sp macro="" textlink="">
        <xdr:nvSpPr>
          <xdr:cNvPr id="36445" name="AutoShape 13">
            <a:extLst>
              <a:ext uri="{FF2B5EF4-FFF2-40B4-BE49-F238E27FC236}">
                <a16:creationId xmlns:a16="http://schemas.microsoft.com/office/drawing/2014/main" id="{00000000-0008-0000-0200-00005D8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7462" name="Group 3">
          <a:hlinkClick xmlns:r="http://schemas.openxmlformats.org/officeDocument/2006/relationships" r:id="rId1" tooltip="Click for Next Attachment"/>
          <a:extLst>
            <a:ext uri="{FF2B5EF4-FFF2-40B4-BE49-F238E27FC236}">
              <a16:creationId xmlns:a16="http://schemas.microsoft.com/office/drawing/2014/main" id="{00000000-0008-0000-0300-000056920000}"/>
            </a:ext>
          </a:extLst>
        </xdr:cNvPr>
        <xdr:cNvGrpSpPr>
          <a:grpSpLocks/>
        </xdr:cNvGrpSpPr>
      </xdr:nvGrpSpPr>
      <xdr:grpSpPr bwMode="auto">
        <a:xfrm>
          <a:off x="7772400" y="47625"/>
          <a:ext cx="1104900" cy="695325"/>
          <a:chOff x="738" y="5"/>
          <a:chExt cx="116" cy="73"/>
        </a:xfrm>
      </xdr:grpSpPr>
      <xdr:sp macro="" textlink="">
        <xdr:nvSpPr>
          <xdr:cNvPr id="37463" name="AutoShape 1">
            <a:extLst>
              <a:ext uri="{FF2B5EF4-FFF2-40B4-BE49-F238E27FC236}">
                <a16:creationId xmlns:a16="http://schemas.microsoft.com/office/drawing/2014/main" id="{00000000-0008-0000-0300-0000579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38486" name="Group 1">
          <a:hlinkClick xmlns:r="http://schemas.openxmlformats.org/officeDocument/2006/relationships" r:id="rId1" tooltip="Click for Next Attachment"/>
          <a:extLst>
            <a:ext uri="{FF2B5EF4-FFF2-40B4-BE49-F238E27FC236}">
              <a16:creationId xmlns:a16="http://schemas.microsoft.com/office/drawing/2014/main" id="{00000000-0008-0000-0400-000056960000}"/>
            </a:ext>
          </a:extLst>
        </xdr:cNvPr>
        <xdr:cNvGrpSpPr>
          <a:grpSpLocks/>
        </xdr:cNvGrpSpPr>
      </xdr:nvGrpSpPr>
      <xdr:grpSpPr bwMode="auto">
        <a:xfrm>
          <a:off x="7715250" y="28575"/>
          <a:ext cx="1104900" cy="695325"/>
          <a:chOff x="738" y="5"/>
          <a:chExt cx="116" cy="73"/>
        </a:xfrm>
      </xdr:grpSpPr>
      <xdr:sp macro="" textlink="">
        <xdr:nvSpPr>
          <xdr:cNvPr id="38487" name="AutoShape 2">
            <a:extLst>
              <a:ext uri="{FF2B5EF4-FFF2-40B4-BE49-F238E27FC236}">
                <a16:creationId xmlns:a16="http://schemas.microsoft.com/office/drawing/2014/main" id="{00000000-0008-0000-0400-0000579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38100</xdr:colOff>
      <xdr:row>3</xdr:row>
      <xdr:rowOff>9525</xdr:rowOff>
    </xdr:to>
    <xdr:grpSp>
      <xdr:nvGrpSpPr>
        <xdr:cNvPr id="65557" name="Group 1">
          <a:hlinkClick xmlns:r="http://schemas.openxmlformats.org/officeDocument/2006/relationships" r:id="rId1" tooltip="Click for Next Attachment"/>
          <a:extLst>
            <a:ext uri="{FF2B5EF4-FFF2-40B4-BE49-F238E27FC236}">
              <a16:creationId xmlns:a16="http://schemas.microsoft.com/office/drawing/2014/main" id="{00000000-0008-0000-0500-000015000100}"/>
            </a:ext>
          </a:extLst>
        </xdr:cNvPr>
        <xdr:cNvGrpSpPr>
          <a:grpSpLocks/>
        </xdr:cNvGrpSpPr>
      </xdr:nvGrpSpPr>
      <xdr:grpSpPr bwMode="auto">
        <a:xfrm>
          <a:off x="7929563" y="200025"/>
          <a:ext cx="0" cy="1119188"/>
          <a:chOff x="738" y="5"/>
          <a:chExt cx="116" cy="73"/>
        </a:xfrm>
      </xdr:grpSpPr>
      <xdr:sp macro="" textlink="">
        <xdr:nvSpPr>
          <xdr:cNvPr id="65567" name="AutoShape 2">
            <a:extLst>
              <a:ext uri="{FF2B5EF4-FFF2-40B4-BE49-F238E27FC236}">
                <a16:creationId xmlns:a16="http://schemas.microsoft.com/office/drawing/2014/main" id="{00000000-0008-0000-0500-00001F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238125</xdr:colOff>
      <xdr:row>179</xdr:row>
      <xdr:rowOff>134143</xdr:rowOff>
    </xdr:from>
    <xdr:to>
      <xdr:col>8</xdr:col>
      <xdr:colOff>976313</xdr:colOff>
      <xdr:row>208</xdr:row>
      <xdr:rowOff>56361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272</xdr:row>
      <xdr:rowOff>92075</xdr:rowOff>
    </xdr:from>
    <xdr:to>
      <xdr:col>8</xdr:col>
      <xdr:colOff>940594</xdr:colOff>
      <xdr:row>298</xdr:row>
      <xdr:rowOff>113522</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401</xdr:row>
      <xdr:rowOff>0</xdr:rowOff>
    </xdr:from>
    <xdr:to>
      <xdr:col>8</xdr:col>
      <xdr:colOff>884464</xdr:colOff>
      <xdr:row>401</xdr:row>
      <xdr:rowOff>112048</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65562" name="Group 1">
          <a:hlinkClick xmlns:r="http://schemas.openxmlformats.org/officeDocument/2006/relationships" r:id="rId1" tooltip="Click for Next Attachment"/>
          <a:extLst>
            <a:ext uri="{FF2B5EF4-FFF2-40B4-BE49-F238E27FC236}">
              <a16:creationId xmlns:a16="http://schemas.microsoft.com/office/drawing/2014/main" id="{00000000-0008-0000-0500-00001A000100}"/>
            </a:ext>
          </a:extLst>
        </xdr:cNvPr>
        <xdr:cNvGrpSpPr>
          <a:grpSpLocks/>
        </xdr:cNvGrpSpPr>
      </xdr:nvGrpSpPr>
      <xdr:grpSpPr bwMode="auto">
        <a:xfrm>
          <a:off x="8091488" y="533400"/>
          <a:ext cx="2159793" cy="833438"/>
          <a:chOff x="738" y="5"/>
          <a:chExt cx="116" cy="73"/>
        </a:xfrm>
      </xdr:grpSpPr>
      <xdr:sp macro="" textlink="">
        <xdr:nvSpPr>
          <xdr:cNvPr id="65565" name="AutoShape 2">
            <a:extLst>
              <a:ext uri="{FF2B5EF4-FFF2-40B4-BE49-F238E27FC236}">
                <a16:creationId xmlns:a16="http://schemas.microsoft.com/office/drawing/2014/main" id="{00000000-0008-0000-0500-00001D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500-000013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427</xdr:row>
      <xdr:rowOff>9525</xdr:rowOff>
    </xdr:from>
    <xdr:to>
      <xdr:col>50</xdr:col>
      <xdr:colOff>123825</xdr:colOff>
      <xdr:row>440</xdr:row>
      <xdr:rowOff>257174</xdr:rowOff>
    </xdr:to>
    <xdr:pic>
      <xdr:nvPicPr>
        <xdr:cNvPr id="65563" name="CommandButton11">
          <a:extLst>
            <a:ext uri="{FF2B5EF4-FFF2-40B4-BE49-F238E27FC236}">
              <a16:creationId xmlns:a16="http://schemas.microsoft.com/office/drawing/2014/main" id="{00000000-0008-0000-0500-00001B00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68575" y="61350525"/>
          <a:ext cx="7334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427</xdr:row>
      <xdr:rowOff>9525</xdr:rowOff>
    </xdr:from>
    <xdr:to>
      <xdr:col>50</xdr:col>
      <xdr:colOff>152400</xdr:colOff>
      <xdr:row>440</xdr:row>
      <xdr:rowOff>266699</xdr:rowOff>
    </xdr:to>
    <xdr:pic>
      <xdr:nvPicPr>
        <xdr:cNvPr id="65564" name="CommandButton12">
          <a:extLst>
            <a:ext uri="{FF2B5EF4-FFF2-40B4-BE49-F238E27FC236}">
              <a16:creationId xmlns:a16="http://schemas.microsoft.com/office/drawing/2014/main" id="{00000000-0008-0000-0500-00001C00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68575" y="61350525"/>
          <a:ext cx="7620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638175</xdr:colOff>
          <xdr:row>143</xdr:row>
          <xdr:rowOff>0</xdr:rowOff>
        </xdr:to>
        <xdr:sp macro="" textlink="">
          <xdr:nvSpPr>
            <xdr:cNvPr id="30769" name="Check Box 49" hidden="1">
              <a:extLst>
                <a:ext uri="{63B3BB69-23CF-44E3-9099-C40C66FF867C}">
                  <a14:compatExt spid="_x0000_s30769"/>
                </a:ext>
                <a:ext uri="{FF2B5EF4-FFF2-40B4-BE49-F238E27FC236}">
                  <a16:creationId xmlns:a16="http://schemas.microsoft.com/office/drawing/2014/main" id="{00000000-0008-0000-0500-000031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228600</xdr:rowOff>
        </xdr:to>
        <xdr:sp macro="" textlink="">
          <xdr:nvSpPr>
            <xdr:cNvPr id="30770" name="Check Box 50" hidden="1">
              <a:extLst>
                <a:ext uri="{63B3BB69-23CF-44E3-9099-C40C66FF867C}">
                  <a14:compatExt spid="_x0000_s30770"/>
                </a:ext>
                <a:ext uri="{FF2B5EF4-FFF2-40B4-BE49-F238E27FC236}">
                  <a16:creationId xmlns:a16="http://schemas.microsoft.com/office/drawing/2014/main" id="{00000000-0008-0000-0500-000032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30771" name="Check Box 51" hidden="1">
              <a:extLst>
                <a:ext uri="{63B3BB69-23CF-44E3-9099-C40C66FF867C}">
                  <a14:compatExt spid="_x0000_s30771"/>
                </a:ext>
                <a:ext uri="{FF2B5EF4-FFF2-40B4-BE49-F238E27FC236}">
                  <a16:creationId xmlns:a16="http://schemas.microsoft.com/office/drawing/2014/main" id="{00000000-0008-0000-0500-00003378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31075" name="Check Box 355" hidden="1">
              <a:extLst>
                <a:ext uri="{63B3BB69-23CF-44E3-9099-C40C66FF867C}">
                  <a14:compatExt spid="_x0000_s31075"/>
                </a:ext>
                <a:ext uri="{FF2B5EF4-FFF2-40B4-BE49-F238E27FC236}">
                  <a16:creationId xmlns:a16="http://schemas.microsoft.com/office/drawing/2014/main" id="{00000000-0008-0000-0500-000063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695325</xdr:colOff>
          <xdr:row>143</xdr:row>
          <xdr:rowOff>228600</xdr:rowOff>
        </xdr:to>
        <xdr:sp macro="" textlink="">
          <xdr:nvSpPr>
            <xdr:cNvPr id="31076" name="Check Box 356" hidden="1">
              <a:extLst>
                <a:ext uri="{63B3BB69-23CF-44E3-9099-C40C66FF867C}">
                  <a14:compatExt spid="_x0000_s31076"/>
                </a:ext>
                <a:ext uri="{FF2B5EF4-FFF2-40B4-BE49-F238E27FC236}">
                  <a16:creationId xmlns:a16="http://schemas.microsoft.com/office/drawing/2014/main" id="{00000000-0008-0000-0500-000064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695325</xdr:colOff>
          <xdr:row>149</xdr:row>
          <xdr:rowOff>276225</xdr:rowOff>
        </xdr:to>
        <xdr:sp macro="" textlink="">
          <xdr:nvSpPr>
            <xdr:cNvPr id="31077" name="Check Box 357" hidden="1">
              <a:extLst>
                <a:ext uri="{63B3BB69-23CF-44E3-9099-C40C66FF867C}">
                  <a14:compatExt spid="_x0000_s31077"/>
                </a:ext>
                <a:ext uri="{FF2B5EF4-FFF2-40B4-BE49-F238E27FC236}">
                  <a16:creationId xmlns:a16="http://schemas.microsoft.com/office/drawing/2014/main" id="{00000000-0008-0000-0500-00006579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56984" name="Check Box 1688" hidden="1">
              <a:extLst>
                <a:ext uri="{63B3BB69-23CF-44E3-9099-C40C66FF867C}">
                  <a14:compatExt spid="_x0000_s56984"/>
                </a:ext>
                <a:ext uri="{FF2B5EF4-FFF2-40B4-BE49-F238E27FC236}">
                  <a16:creationId xmlns:a16="http://schemas.microsoft.com/office/drawing/2014/main" id="{00000000-0008-0000-0500-000098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695325</xdr:colOff>
          <xdr:row>148</xdr:row>
          <xdr:rowOff>276225</xdr:rowOff>
        </xdr:to>
        <xdr:sp macro="" textlink="">
          <xdr:nvSpPr>
            <xdr:cNvPr id="56985" name="Check Box 1689" hidden="1">
              <a:extLst>
                <a:ext uri="{63B3BB69-23CF-44E3-9099-C40C66FF867C}">
                  <a14:compatExt spid="_x0000_s56985"/>
                </a:ext>
                <a:ext uri="{FF2B5EF4-FFF2-40B4-BE49-F238E27FC236}">
                  <a16:creationId xmlns:a16="http://schemas.microsoft.com/office/drawing/2014/main" id="{00000000-0008-0000-0500-000099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56986" name="Check Box 1690" hidden="1">
              <a:extLst>
                <a:ext uri="{63B3BB69-23CF-44E3-9099-C40C66FF867C}">
                  <a14:compatExt spid="_x0000_s56986"/>
                </a:ext>
                <a:ext uri="{FF2B5EF4-FFF2-40B4-BE49-F238E27FC236}">
                  <a16:creationId xmlns:a16="http://schemas.microsoft.com/office/drawing/2014/main" id="{00000000-0008-0000-0500-00009A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695325</xdr:colOff>
          <xdr:row>147</xdr:row>
          <xdr:rowOff>276225</xdr:rowOff>
        </xdr:to>
        <xdr:sp macro="" textlink="">
          <xdr:nvSpPr>
            <xdr:cNvPr id="56987" name="Check Box 1691" hidden="1">
              <a:extLst>
                <a:ext uri="{63B3BB69-23CF-44E3-9099-C40C66FF867C}">
                  <a14:compatExt spid="_x0000_s56987"/>
                </a:ext>
                <a:ext uri="{FF2B5EF4-FFF2-40B4-BE49-F238E27FC236}">
                  <a16:creationId xmlns:a16="http://schemas.microsoft.com/office/drawing/2014/main" id="{00000000-0008-0000-0500-00009B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56988" name="Check Box 1692" hidden="1">
              <a:extLst>
                <a:ext uri="{63B3BB69-23CF-44E3-9099-C40C66FF867C}">
                  <a14:compatExt spid="_x0000_s56988"/>
                </a:ext>
                <a:ext uri="{FF2B5EF4-FFF2-40B4-BE49-F238E27FC236}">
                  <a16:creationId xmlns:a16="http://schemas.microsoft.com/office/drawing/2014/main" id="{00000000-0008-0000-0500-00009C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695325</xdr:colOff>
          <xdr:row>144</xdr:row>
          <xdr:rowOff>276225</xdr:rowOff>
        </xdr:to>
        <xdr:sp macro="" textlink="">
          <xdr:nvSpPr>
            <xdr:cNvPr id="56989" name="Check Box 1693" hidden="1">
              <a:extLst>
                <a:ext uri="{63B3BB69-23CF-44E3-9099-C40C66FF867C}">
                  <a14:compatExt spid="_x0000_s56989"/>
                </a:ext>
                <a:ext uri="{FF2B5EF4-FFF2-40B4-BE49-F238E27FC236}">
                  <a16:creationId xmlns:a16="http://schemas.microsoft.com/office/drawing/2014/main" id="{00000000-0008-0000-0500-00009D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56990" name="Check Box 1694" hidden="1">
              <a:extLst>
                <a:ext uri="{63B3BB69-23CF-44E3-9099-C40C66FF867C}">
                  <a14:compatExt spid="_x0000_s56990"/>
                </a:ext>
                <a:ext uri="{FF2B5EF4-FFF2-40B4-BE49-F238E27FC236}">
                  <a16:creationId xmlns:a16="http://schemas.microsoft.com/office/drawing/2014/main" id="{00000000-0008-0000-0500-00009E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695325</xdr:colOff>
          <xdr:row>145</xdr:row>
          <xdr:rowOff>276225</xdr:rowOff>
        </xdr:to>
        <xdr:sp macro="" textlink="">
          <xdr:nvSpPr>
            <xdr:cNvPr id="56991" name="Check Box 1695" hidden="1">
              <a:extLst>
                <a:ext uri="{63B3BB69-23CF-44E3-9099-C40C66FF867C}">
                  <a14:compatExt spid="_x0000_s56991"/>
                </a:ext>
                <a:ext uri="{FF2B5EF4-FFF2-40B4-BE49-F238E27FC236}">
                  <a16:creationId xmlns:a16="http://schemas.microsoft.com/office/drawing/2014/main" id="{00000000-0008-0000-0500-00009F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56992" name="Check Box 1696" hidden="1">
              <a:extLst>
                <a:ext uri="{63B3BB69-23CF-44E3-9099-C40C66FF867C}">
                  <a14:compatExt spid="_x0000_s56992"/>
                </a:ext>
                <a:ext uri="{FF2B5EF4-FFF2-40B4-BE49-F238E27FC236}">
                  <a16:creationId xmlns:a16="http://schemas.microsoft.com/office/drawing/2014/main" id="{00000000-0008-0000-0500-0000A0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695325</xdr:colOff>
          <xdr:row>146</xdr:row>
          <xdr:rowOff>276225</xdr:rowOff>
        </xdr:to>
        <xdr:sp macro="" textlink="">
          <xdr:nvSpPr>
            <xdr:cNvPr id="56993" name="Check Box 1697" hidden="1">
              <a:extLst>
                <a:ext uri="{63B3BB69-23CF-44E3-9099-C40C66FF867C}">
                  <a14:compatExt spid="_x0000_s56993"/>
                </a:ext>
                <a:ext uri="{FF2B5EF4-FFF2-40B4-BE49-F238E27FC236}">
                  <a16:creationId xmlns:a16="http://schemas.microsoft.com/office/drawing/2014/main" id="{00000000-0008-0000-0500-0000A1DE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29</xdr:row>
          <xdr:rowOff>247650</xdr:rowOff>
        </xdr:to>
        <xdr:sp macro="" textlink="">
          <xdr:nvSpPr>
            <xdr:cNvPr id="59178" name="Check Box 2858" hidden="1">
              <a:extLst>
                <a:ext uri="{63B3BB69-23CF-44E3-9099-C40C66FF867C}">
                  <a14:compatExt spid="_x0000_s59178"/>
                </a:ext>
                <a:ext uri="{FF2B5EF4-FFF2-40B4-BE49-F238E27FC236}">
                  <a16:creationId xmlns:a16="http://schemas.microsoft.com/office/drawing/2014/main" id="{00000000-0008-0000-0500-00002A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59182" name="Check Box 2862" hidden="1">
              <a:extLst>
                <a:ext uri="{63B3BB69-23CF-44E3-9099-C40C66FF867C}">
                  <a14:compatExt spid="_x0000_s59182"/>
                </a:ext>
                <a:ext uri="{FF2B5EF4-FFF2-40B4-BE49-F238E27FC236}">
                  <a16:creationId xmlns:a16="http://schemas.microsoft.com/office/drawing/2014/main" id="{00000000-0008-0000-0500-00002E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474</xdr:row>
          <xdr:rowOff>19050</xdr:rowOff>
        </xdr:from>
        <xdr:to>
          <xdr:col>7</xdr:col>
          <xdr:colOff>609600</xdr:colOff>
          <xdr:row>475</xdr:row>
          <xdr:rowOff>38100</xdr:rowOff>
        </xdr:to>
        <xdr:sp macro="" textlink="">
          <xdr:nvSpPr>
            <xdr:cNvPr id="59195" name="Check Box 2875" hidden="1">
              <a:extLst>
                <a:ext uri="{63B3BB69-23CF-44E3-9099-C40C66FF867C}">
                  <a14:compatExt spid="_x0000_s59195"/>
                </a:ext>
                <a:ext uri="{FF2B5EF4-FFF2-40B4-BE49-F238E27FC236}">
                  <a16:creationId xmlns:a16="http://schemas.microsoft.com/office/drawing/2014/main" id="{00000000-0008-0000-0500-00003B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475</xdr:row>
          <xdr:rowOff>19050</xdr:rowOff>
        </xdr:from>
        <xdr:to>
          <xdr:col>7</xdr:col>
          <xdr:colOff>609600</xdr:colOff>
          <xdr:row>476</xdr:row>
          <xdr:rowOff>38100</xdr:rowOff>
        </xdr:to>
        <xdr:sp macro="" textlink="">
          <xdr:nvSpPr>
            <xdr:cNvPr id="59196" name="Check Box 2876" hidden="1">
              <a:extLst>
                <a:ext uri="{63B3BB69-23CF-44E3-9099-C40C66FF867C}">
                  <a14:compatExt spid="_x0000_s59196"/>
                </a:ext>
                <a:ext uri="{FF2B5EF4-FFF2-40B4-BE49-F238E27FC236}">
                  <a16:creationId xmlns:a16="http://schemas.microsoft.com/office/drawing/2014/main" id="{00000000-0008-0000-0500-00003C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6</xdr:col>
          <xdr:colOff>657225</xdr:colOff>
          <xdr:row>150</xdr:row>
          <xdr:rowOff>276225</xdr:rowOff>
        </xdr:to>
        <xdr:sp macro="" textlink="">
          <xdr:nvSpPr>
            <xdr:cNvPr id="59201" name="Check Box 2881" hidden="1">
              <a:extLst>
                <a:ext uri="{63B3BB69-23CF-44E3-9099-C40C66FF867C}">
                  <a14:compatExt spid="_x0000_s59201"/>
                </a:ext>
                <a:ext uri="{FF2B5EF4-FFF2-40B4-BE49-F238E27FC236}">
                  <a16:creationId xmlns:a16="http://schemas.microsoft.com/office/drawing/2014/main" id="{00000000-0008-0000-0500-000041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6</xdr:col>
          <xdr:colOff>657225</xdr:colOff>
          <xdr:row>152</xdr:row>
          <xdr:rowOff>76200</xdr:rowOff>
        </xdr:to>
        <xdr:sp macro="" textlink="">
          <xdr:nvSpPr>
            <xdr:cNvPr id="59202" name="Check Box 2882" hidden="1">
              <a:extLst>
                <a:ext uri="{63B3BB69-23CF-44E3-9099-C40C66FF867C}">
                  <a14:compatExt spid="_x0000_s59202"/>
                </a:ext>
                <a:ext uri="{FF2B5EF4-FFF2-40B4-BE49-F238E27FC236}">
                  <a16:creationId xmlns:a16="http://schemas.microsoft.com/office/drawing/2014/main" id="{00000000-0008-0000-0500-000042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150</xdr:row>
          <xdr:rowOff>9525</xdr:rowOff>
        </xdr:from>
        <xdr:to>
          <xdr:col>8</xdr:col>
          <xdr:colOff>704850</xdr:colOff>
          <xdr:row>150</xdr:row>
          <xdr:rowOff>276225</xdr:rowOff>
        </xdr:to>
        <xdr:sp macro="" textlink="">
          <xdr:nvSpPr>
            <xdr:cNvPr id="59203" name="Check Box 2883" hidden="1">
              <a:extLst>
                <a:ext uri="{63B3BB69-23CF-44E3-9099-C40C66FF867C}">
                  <a14:compatExt spid="_x0000_s59203"/>
                </a:ext>
                <a:ext uri="{FF2B5EF4-FFF2-40B4-BE49-F238E27FC236}">
                  <a16:creationId xmlns:a16="http://schemas.microsoft.com/office/drawing/2014/main" id="{00000000-0008-0000-0500-000043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designed by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151</xdr:row>
          <xdr:rowOff>9525</xdr:rowOff>
        </xdr:from>
        <xdr:to>
          <xdr:col>8</xdr:col>
          <xdr:colOff>704850</xdr:colOff>
          <xdr:row>152</xdr:row>
          <xdr:rowOff>76200</xdr:rowOff>
        </xdr:to>
        <xdr:sp macro="" textlink="">
          <xdr:nvSpPr>
            <xdr:cNvPr id="59204" name="Check Box 2884" hidden="1">
              <a:extLst>
                <a:ext uri="{63B3BB69-23CF-44E3-9099-C40C66FF867C}">
                  <a14:compatExt spid="_x0000_s59204"/>
                </a:ext>
                <a:ext uri="{FF2B5EF4-FFF2-40B4-BE49-F238E27FC236}">
                  <a16:creationId xmlns:a16="http://schemas.microsoft.com/office/drawing/2014/main" id="{00000000-0008-0000-0500-000044E7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Line was successfully tested</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924800" y="200025"/>
          <a:ext cx="0" cy="112395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924800" y="46233588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178594</xdr:colOff>
      <xdr:row>292</xdr:row>
      <xdr:rowOff>92075</xdr:rowOff>
    </xdr:from>
    <xdr:to>
      <xdr:col>8</xdr:col>
      <xdr:colOff>940594</xdr:colOff>
      <xdr:row>318</xdr:row>
      <xdr:rowOff>113522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78594" y="52565300"/>
          <a:ext cx="7308850"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272143</xdr:colOff>
      <xdr:row>421</xdr:row>
      <xdr:rowOff>0</xdr:rowOff>
    </xdr:from>
    <xdr:to>
      <xdr:col>8</xdr:col>
      <xdr:colOff>884464</xdr:colOff>
      <xdr:row>421</xdr:row>
      <xdr:rowOff>112048</xdr:rowOff>
    </xdr:to>
    <xdr:sp macro="" textlink="">
      <xdr:nvSpPr>
        <xdr:cNvPr id="7" name="Rectangle 6">
          <a:extLst>
            <a:ext uri="{FF2B5EF4-FFF2-40B4-BE49-F238E27FC236}">
              <a16:creationId xmlns:a16="http://schemas.microsoft.com/office/drawing/2014/main" id="{00000000-0008-0000-0600-000007000000}"/>
            </a:ext>
          </a:extLst>
        </xdr:cNvPr>
        <xdr:cNvSpPr/>
      </xdr:nvSpPr>
      <xdr:spPr>
        <a:xfrm>
          <a:off x="272143" y="65493900"/>
          <a:ext cx="7159171" cy="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8" name="Group 1">
          <a:hlinkClick xmlns:r="http://schemas.openxmlformats.org/officeDocument/2006/relationships" r:id="rId1" tooltip="Click for Next Attachment"/>
          <a:extLst>
            <a:ext uri="{FF2B5EF4-FFF2-40B4-BE49-F238E27FC236}">
              <a16:creationId xmlns:a16="http://schemas.microsoft.com/office/drawing/2014/main" id="{00000000-0008-0000-0600-000008000000}"/>
            </a:ext>
          </a:extLst>
        </xdr:cNvPr>
        <xdr:cNvGrpSpPr>
          <a:grpSpLocks/>
        </xdr:cNvGrpSpPr>
      </xdr:nvGrpSpPr>
      <xdr:grpSpPr bwMode="auto">
        <a:xfrm>
          <a:off x="8086725" y="533400"/>
          <a:ext cx="2162175" cy="838200"/>
          <a:chOff x="738" y="5"/>
          <a:chExt cx="116" cy="73"/>
        </a:xfrm>
      </xdr:grpSpPr>
      <xdr:sp macro="" textlink="">
        <xdr:nvSpPr>
          <xdr:cNvPr id="9" name="AutoShape 2">
            <a:extLst>
              <a:ext uri="{FF2B5EF4-FFF2-40B4-BE49-F238E27FC236}">
                <a16:creationId xmlns:a16="http://schemas.microsoft.com/office/drawing/2014/main" id="{00000000-0008-0000-0600-000009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0600-00000A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49</xdr:col>
      <xdr:colOff>0</xdr:colOff>
      <xdr:row>447</xdr:row>
      <xdr:rowOff>9525</xdr:rowOff>
    </xdr:from>
    <xdr:to>
      <xdr:col>50</xdr:col>
      <xdr:colOff>123825</xdr:colOff>
      <xdr:row>460</xdr:row>
      <xdr:rowOff>257174</xdr:rowOff>
    </xdr:to>
    <xdr:pic>
      <xdr:nvPicPr>
        <xdr:cNvPr id="11" name="CommandButton11">
          <a:extLst>
            <a:ext uri="{FF2B5EF4-FFF2-40B4-BE49-F238E27FC236}">
              <a16:creationId xmlns:a16="http://schemas.microsoft.com/office/drawing/2014/main" id="{00000000-0008-0000-0600-00000B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47850" y="65493900"/>
          <a:ext cx="70167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editAs="oneCell">
    <xdr:from>
      <xdr:col>49</xdr:col>
      <xdr:colOff>0</xdr:colOff>
      <xdr:row>447</xdr:row>
      <xdr:rowOff>9525</xdr:rowOff>
    </xdr:from>
    <xdr:to>
      <xdr:col>50</xdr:col>
      <xdr:colOff>152400</xdr:colOff>
      <xdr:row>460</xdr:row>
      <xdr:rowOff>266699</xdr:rowOff>
    </xdr:to>
    <xdr:pic>
      <xdr:nvPicPr>
        <xdr:cNvPr id="12" name="CommandButton12">
          <a:extLst>
            <a:ext uri="{FF2B5EF4-FFF2-40B4-BE49-F238E27FC236}">
              <a16:creationId xmlns:a16="http://schemas.microsoft.com/office/drawing/2014/main" id="{00000000-0008-0000-0600-00000C0000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547850" y="65493900"/>
          <a:ext cx="73025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647700</xdr:colOff>
          <xdr:row>143</xdr:row>
          <xdr:rowOff>0</xdr:rowOff>
        </xdr:to>
        <xdr:sp macro="" textlink="">
          <xdr:nvSpPr>
            <xdr:cNvPr id="104449" name="Check Box 1" hidden="1">
              <a:extLst>
                <a:ext uri="{63B3BB69-23CF-44E3-9099-C40C66FF867C}">
                  <a14:compatExt spid="_x0000_s104449"/>
                </a:ext>
                <a:ext uri="{FF2B5EF4-FFF2-40B4-BE49-F238E27FC236}">
                  <a16:creationId xmlns:a16="http://schemas.microsoft.com/office/drawing/2014/main" id="{00000000-0008-0000-0600-00000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143</xdr:row>
          <xdr:rowOff>9525</xdr:rowOff>
        </xdr:from>
        <xdr:to>
          <xdr:col>6</xdr:col>
          <xdr:colOff>657225</xdr:colOff>
          <xdr:row>143</xdr:row>
          <xdr:rowOff>238125</xdr:rowOff>
        </xdr:to>
        <xdr:sp macro="" textlink="">
          <xdr:nvSpPr>
            <xdr:cNvPr id="104450" name="Check Box 2" hidden="1">
              <a:extLst>
                <a:ext uri="{63B3BB69-23CF-44E3-9099-C40C66FF867C}">
                  <a14:compatExt spid="_x0000_s104450"/>
                </a:ext>
                <a:ext uri="{FF2B5EF4-FFF2-40B4-BE49-F238E27FC236}">
                  <a16:creationId xmlns:a16="http://schemas.microsoft.com/office/drawing/2014/main" id="{00000000-0008-0000-0600-00000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149</xdr:row>
          <xdr:rowOff>276225</xdr:rowOff>
        </xdr:to>
        <xdr:sp macro="" textlink="">
          <xdr:nvSpPr>
            <xdr:cNvPr id="104451" name="Check Box 3" hidden="1">
              <a:extLst>
                <a:ext uri="{63B3BB69-23CF-44E3-9099-C40C66FF867C}">
                  <a14:compatExt spid="_x0000_s104451"/>
                </a:ext>
                <a:ext uri="{FF2B5EF4-FFF2-40B4-BE49-F238E27FC236}">
                  <a16:creationId xmlns:a16="http://schemas.microsoft.com/office/drawing/2014/main" id="{00000000-0008-0000-0600-00000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142</xdr:row>
          <xdr:rowOff>19050</xdr:rowOff>
        </xdr:from>
        <xdr:to>
          <xdr:col>8</xdr:col>
          <xdr:colOff>676275</xdr:colOff>
          <xdr:row>143</xdr:row>
          <xdr:rowOff>0</xdr:rowOff>
        </xdr:to>
        <xdr:sp macro="" textlink="">
          <xdr:nvSpPr>
            <xdr:cNvPr id="104452" name="Check Box 4" hidden="1">
              <a:extLst>
                <a:ext uri="{63B3BB69-23CF-44E3-9099-C40C66FF867C}">
                  <a14:compatExt spid="_x0000_s104452"/>
                </a:ext>
                <a:ext uri="{FF2B5EF4-FFF2-40B4-BE49-F238E27FC236}">
                  <a16:creationId xmlns:a16="http://schemas.microsoft.com/office/drawing/2014/main" id="{00000000-0008-0000-0600-00000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143</xdr:row>
          <xdr:rowOff>9525</xdr:rowOff>
        </xdr:from>
        <xdr:to>
          <xdr:col>8</xdr:col>
          <xdr:colOff>685800</xdr:colOff>
          <xdr:row>143</xdr:row>
          <xdr:rowOff>238125</xdr:rowOff>
        </xdr:to>
        <xdr:sp macro="" textlink="">
          <xdr:nvSpPr>
            <xdr:cNvPr id="104453" name="Check Box 5" hidden="1">
              <a:extLst>
                <a:ext uri="{63B3BB69-23CF-44E3-9099-C40C66FF867C}">
                  <a14:compatExt spid="_x0000_s104453"/>
                </a:ext>
                <a:ext uri="{FF2B5EF4-FFF2-40B4-BE49-F238E27FC236}">
                  <a16:creationId xmlns:a16="http://schemas.microsoft.com/office/drawing/2014/main" id="{00000000-0008-0000-0600-00000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685800</xdr:colOff>
          <xdr:row>149</xdr:row>
          <xdr:rowOff>276225</xdr:rowOff>
        </xdr:to>
        <xdr:sp macro="" textlink="">
          <xdr:nvSpPr>
            <xdr:cNvPr id="104454" name="Check Box 6" hidden="1">
              <a:extLst>
                <a:ext uri="{63B3BB69-23CF-44E3-9099-C40C66FF867C}">
                  <a14:compatExt spid="_x0000_s104454"/>
                </a:ext>
                <a:ext uri="{FF2B5EF4-FFF2-40B4-BE49-F238E27FC236}">
                  <a16:creationId xmlns:a16="http://schemas.microsoft.com/office/drawing/2014/main" id="{00000000-0008-0000-0600-00000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Hardware Fittings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276225</xdr:rowOff>
        </xdr:to>
        <xdr:sp macro="" textlink="">
          <xdr:nvSpPr>
            <xdr:cNvPr id="104461" name="Check Box 13" hidden="1">
              <a:extLst>
                <a:ext uri="{63B3BB69-23CF-44E3-9099-C40C66FF867C}">
                  <a14:compatExt spid="_x0000_s104461"/>
                </a:ext>
                <a:ext uri="{FF2B5EF4-FFF2-40B4-BE49-F238E27FC236}">
                  <a16:creationId xmlns:a16="http://schemas.microsoft.com/office/drawing/2014/main" id="{00000000-0008-0000-0600-00000D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685800</xdr:colOff>
          <xdr:row>148</xdr:row>
          <xdr:rowOff>276225</xdr:rowOff>
        </xdr:to>
        <xdr:sp macro="" textlink="">
          <xdr:nvSpPr>
            <xdr:cNvPr id="104462" name="Check Box 14" hidden="1">
              <a:extLst>
                <a:ext uri="{63B3BB69-23CF-44E3-9099-C40C66FF867C}">
                  <a14:compatExt spid="_x0000_s104462"/>
                </a:ext>
                <a:ext uri="{FF2B5EF4-FFF2-40B4-BE49-F238E27FC236}">
                  <a16:creationId xmlns:a16="http://schemas.microsoft.com/office/drawing/2014/main" id="{00000000-0008-0000-0600-00000E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Insulators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147</xdr:row>
          <xdr:rowOff>9525</xdr:rowOff>
        </xdr:from>
        <xdr:to>
          <xdr:col>6</xdr:col>
          <xdr:colOff>657225</xdr:colOff>
          <xdr:row>147</xdr:row>
          <xdr:rowOff>276225</xdr:rowOff>
        </xdr:to>
        <xdr:sp macro="" textlink="">
          <xdr:nvSpPr>
            <xdr:cNvPr id="104463" name="Check Box 15" hidden="1">
              <a:extLst>
                <a:ext uri="{63B3BB69-23CF-44E3-9099-C40C66FF867C}">
                  <a14:compatExt spid="_x0000_s104463"/>
                </a:ext>
                <a:ext uri="{FF2B5EF4-FFF2-40B4-BE49-F238E27FC236}">
                  <a16:creationId xmlns:a16="http://schemas.microsoft.com/office/drawing/2014/main" id="{00000000-0008-0000-0600-00000F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9525</xdr:rowOff>
        </xdr:from>
        <xdr:to>
          <xdr:col>8</xdr:col>
          <xdr:colOff>685800</xdr:colOff>
          <xdr:row>147</xdr:row>
          <xdr:rowOff>276225</xdr:rowOff>
        </xdr:to>
        <xdr:sp macro="" textlink="">
          <xdr:nvSpPr>
            <xdr:cNvPr id="104464" name="Check Box 16" hidden="1">
              <a:extLst>
                <a:ext uri="{63B3BB69-23CF-44E3-9099-C40C66FF867C}">
                  <a14:compatExt spid="_x0000_s104464"/>
                </a:ext>
                <a:ext uri="{FF2B5EF4-FFF2-40B4-BE49-F238E27FC236}">
                  <a16:creationId xmlns:a16="http://schemas.microsoft.com/office/drawing/2014/main" id="{00000000-0008-0000-0600-00001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Conductor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9525</xdr:rowOff>
        </xdr:from>
        <xdr:to>
          <xdr:col>6</xdr:col>
          <xdr:colOff>657225</xdr:colOff>
          <xdr:row>144</xdr:row>
          <xdr:rowOff>276225</xdr:rowOff>
        </xdr:to>
        <xdr:sp macro="" textlink="">
          <xdr:nvSpPr>
            <xdr:cNvPr id="104465" name="Check Box 17" hidden="1">
              <a:extLst>
                <a:ext uri="{63B3BB69-23CF-44E3-9099-C40C66FF867C}">
                  <a14:compatExt spid="_x0000_s104465"/>
                </a:ext>
                <a:ext uri="{FF2B5EF4-FFF2-40B4-BE49-F238E27FC236}">
                  <a16:creationId xmlns:a16="http://schemas.microsoft.com/office/drawing/2014/main" id="{00000000-0008-0000-0600-00001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144</xdr:row>
          <xdr:rowOff>9525</xdr:rowOff>
        </xdr:from>
        <xdr:to>
          <xdr:col>8</xdr:col>
          <xdr:colOff>685800</xdr:colOff>
          <xdr:row>144</xdr:row>
          <xdr:rowOff>276225</xdr:rowOff>
        </xdr:to>
        <xdr:sp macro="" textlink="">
          <xdr:nvSpPr>
            <xdr:cNvPr id="104466" name="Check Box 18" hidden="1">
              <a:extLst>
                <a:ext uri="{63B3BB69-23CF-44E3-9099-C40C66FF867C}">
                  <a14:compatExt spid="_x0000_s104466"/>
                </a:ext>
                <a:ext uri="{FF2B5EF4-FFF2-40B4-BE49-F238E27FC236}">
                  <a16:creationId xmlns:a16="http://schemas.microsoft.com/office/drawing/2014/main" id="{00000000-0008-0000-0600-00001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145</xdr:row>
          <xdr:rowOff>9525</xdr:rowOff>
        </xdr:from>
        <xdr:to>
          <xdr:col>6</xdr:col>
          <xdr:colOff>657225</xdr:colOff>
          <xdr:row>145</xdr:row>
          <xdr:rowOff>276225</xdr:rowOff>
        </xdr:to>
        <xdr:sp macro="" textlink="">
          <xdr:nvSpPr>
            <xdr:cNvPr id="104467" name="Check Box 19" hidden="1">
              <a:extLst>
                <a:ext uri="{63B3BB69-23CF-44E3-9099-C40C66FF867C}">
                  <a14:compatExt spid="_x0000_s104467"/>
                </a:ext>
                <a:ext uri="{FF2B5EF4-FFF2-40B4-BE49-F238E27FC236}">
                  <a16:creationId xmlns:a16="http://schemas.microsoft.com/office/drawing/2014/main" id="{00000000-0008-0000-0600-00001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145</xdr:row>
          <xdr:rowOff>9525</xdr:rowOff>
        </xdr:from>
        <xdr:to>
          <xdr:col>8</xdr:col>
          <xdr:colOff>685800</xdr:colOff>
          <xdr:row>145</xdr:row>
          <xdr:rowOff>276225</xdr:rowOff>
        </xdr:to>
        <xdr:sp macro="" textlink="">
          <xdr:nvSpPr>
            <xdr:cNvPr id="104468" name="Check Box 20" hidden="1">
              <a:extLst>
                <a:ext uri="{63B3BB69-23CF-44E3-9099-C40C66FF867C}">
                  <a14:compatExt spid="_x0000_s104468"/>
                </a:ext>
                <a:ext uri="{FF2B5EF4-FFF2-40B4-BE49-F238E27FC236}">
                  <a16:creationId xmlns:a16="http://schemas.microsoft.com/office/drawing/2014/main" id="{00000000-0008-0000-0600-00001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9525</xdr:rowOff>
        </xdr:from>
        <xdr:to>
          <xdr:col>6</xdr:col>
          <xdr:colOff>657225</xdr:colOff>
          <xdr:row>146</xdr:row>
          <xdr:rowOff>276225</xdr:rowOff>
        </xdr:to>
        <xdr:sp macro="" textlink="">
          <xdr:nvSpPr>
            <xdr:cNvPr id="104469" name="Check Box 21" hidden="1">
              <a:extLst>
                <a:ext uri="{63B3BB69-23CF-44E3-9099-C40C66FF867C}">
                  <a14:compatExt spid="_x0000_s104469"/>
                </a:ext>
                <a:ext uri="{FF2B5EF4-FFF2-40B4-BE49-F238E27FC236}">
                  <a16:creationId xmlns:a16="http://schemas.microsoft.com/office/drawing/2014/main" id="{00000000-0008-0000-0600-000015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146</xdr:row>
          <xdr:rowOff>9525</xdr:rowOff>
        </xdr:from>
        <xdr:to>
          <xdr:col>8</xdr:col>
          <xdr:colOff>685800</xdr:colOff>
          <xdr:row>146</xdr:row>
          <xdr:rowOff>276225</xdr:rowOff>
        </xdr:to>
        <xdr:sp macro="" textlink="">
          <xdr:nvSpPr>
            <xdr:cNvPr id="104470" name="Check Box 22" hidden="1">
              <a:extLst>
                <a:ext uri="{63B3BB69-23CF-44E3-9099-C40C66FF867C}">
                  <a14:compatExt spid="_x0000_s104470"/>
                </a:ext>
                <a:ext uri="{FF2B5EF4-FFF2-40B4-BE49-F238E27FC236}">
                  <a16:creationId xmlns:a16="http://schemas.microsoft.com/office/drawing/2014/main" id="{00000000-0008-0000-0600-00001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 of Tower parts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19050</xdr:rowOff>
        </xdr:from>
        <xdr:to>
          <xdr:col>8</xdr:col>
          <xdr:colOff>685800</xdr:colOff>
          <xdr:row>30</xdr:row>
          <xdr:rowOff>0</xdr:rowOff>
        </xdr:to>
        <xdr:sp macro="" textlink="">
          <xdr:nvSpPr>
            <xdr:cNvPr id="104481" name="Check Box 33" hidden="1">
              <a:extLst>
                <a:ext uri="{63B3BB69-23CF-44E3-9099-C40C66FF867C}">
                  <a14:compatExt spid="_x0000_s104481"/>
                </a:ext>
                <a:ext uri="{FF2B5EF4-FFF2-40B4-BE49-F238E27FC236}">
                  <a16:creationId xmlns:a16="http://schemas.microsoft.com/office/drawing/2014/main" id="{00000000-0008-0000-0600-00002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9525</xdr:rowOff>
        </xdr:from>
        <xdr:to>
          <xdr:col>8</xdr:col>
          <xdr:colOff>676275</xdr:colOff>
          <xdr:row>31</xdr:row>
          <xdr:rowOff>0</xdr:rowOff>
        </xdr:to>
        <xdr:sp macro="" textlink="">
          <xdr:nvSpPr>
            <xdr:cNvPr id="104482" name="Check Box 34" hidden="1">
              <a:extLst>
                <a:ext uri="{63B3BB69-23CF-44E3-9099-C40C66FF867C}">
                  <a14:compatExt spid="_x0000_s104482"/>
                </a:ext>
                <a:ext uri="{FF2B5EF4-FFF2-40B4-BE49-F238E27FC236}">
                  <a16:creationId xmlns:a16="http://schemas.microsoft.com/office/drawing/2014/main" id="{00000000-0008-0000-0600-000022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494</xdr:row>
          <xdr:rowOff>19050</xdr:rowOff>
        </xdr:from>
        <xdr:to>
          <xdr:col>7</xdr:col>
          <xdr:colOff>619125</xdr:colOff>
          <xdr:row>495</xdr:row>
          <xdr:rowOff>47625</xdr:rowOff>
        </xdr:to>
        <xdr:sp macro="" textlink="">
          <xdr:nvSpPr>
            <xdr:cNvPr id="104483" name="Check Box 35" hidden="1">
              <a:extLst>
                <a:ext uri="{63B3BB69-23CF-44E3-9099-C40C66FF867C}">
                  <a14:compatExt spid="_x0000_s104483"/>
                </a:ext>
                <a:ext uri="{FF2B5EF4-FFF2-40B4-BE49-F238E27FC236}">
                  <a16:creationId xmlns:a16="http://schemas.microsoft.com/office/drawing/2014/main" id="{00000000-0008-0000-0600-000023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495</xdr:row>
          <xdr:rowOff>19050</xdr:rowOff>
        </xdr:from>
        <xdr:to>
          <xdr:col>7</xdr:col>
          <xdr:colOff>619125</xdr:colOff>
          <xdr:row>496</xdr:row>
          <xdr:rowOff>47625</xdr:rowOff>
        </xdr:to>
        <xdr:sp macro="" textlink="">
          <xdr:nvSpPr>
            <xdr:cNvPr id="104484" name="Check Box 36" hidden="1">
              <a:extLst>
                <a:ext uri="{63B3BB69-23CF-44E3-9099-C40C66FF867C}">
                  <a14:compatExt spid="_x0000_s104484"/>
                </a:ext>
                <a:ext uri="{FF2B5EF4-FFF2-40B4-BE49-F238E27FC236}">
                  <a16:creationId xmlns:a16="http://schemas.microsoft.com/office/drawing/2014/main" id="{00000000-0008-0000-0600-000024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199</xdr:row>
          <xdr:rowOff>19050</xdr:rowOff>
        </xdr:from>
        <xdr:to>
          <xdr:col>6</xdr:col>
          <xdr:colOff>647700</xdr:colOff>
          <xdr:row>200</xdr:row>
          <xdr:rowOff>0</xdr:rowOff>
        </xdr:to>
        <xdr:sp macro="" textlink="">
          <xdr:nvSpPr>
            <xdr:cNvPr id="104502" name="Check Box 54" hidden="1">
              <a:extLst>
                <a:ext uri="{63B3BB69-23CF-44E3-9099-C40C66FF867C}">
                  <a14:compatExt spid="_x0000_s104502"/>
                </a:ext>
                <a:ext uri="{FF2B5EF4-FFF2-40B4-BE49-F238E27FC236}">
                  <a16:creationId xmlns:a16="http://schemas.microsoft.com/office/drawing/2014/main" id="{00000000-0008-0000-0600-000036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200</xdr:row>
          <xdr:rowOff>9525</xdr:rowOff>
        </xdr:from>
        <xdr:to>
          <xdr:col>6</xdr:col>
          <xdr:colOff>657225</xdr:colOff>
          <xdr:row>200</xdr:row>
          <xdr:rowOff>238125</xdr:rowOff>
        </xdr:to>
        <xdr:sp macro="" textlink="">
          <xdr:nvSpPr>
            <xdr:cNvPr id="104503" name="Check Box 55" hidden="1">
              <a:extLst>
                <a:ext uri="{63B3BB69-23CF-44E3-9099-C40C66FF867C}">
                  <a14:compatExt spid="_x0000_s104503"/>
                </a:ext>
                <a:ext uri="{FF2B5EF4-FFF2-40B4-BE49-F238E27FC236}">
                  <a16:creationId xmlns:a16="http://schemas.microsoft.com/office/drawing/2014/main" id="{00000000-0008-0000-0600-000037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199</xdr:row>
          <xdr:rowOff>19050</xdr:rowOff>
        </xdr:from>
        <xdr:to>
          <xdr:col>8</xdr:col>
          <xdr:colOff>676275</xdr:colOff>
          <xdr:row>200</xdr:row>
          <xdr:rowOff>0</xdr:rowOff>
        </xdr:to>
        <xdr:sp macro="" textlink="">
          <xdr:nvSpPr>
            <xdr:cNvPr id="104505" name="Check Box 57" hidden="1">
              <a:extLst>
                <a:ext uri="{63B3BB69-23CF-44E3-9099-C40C66FF867C}">
                  <a14:compatExt spid="_x0000_s104505"/>
                </a:ext>
                <a:ext uri="{FF2B5EF4-FFF2-40B4-BE49-F238E27FC236}">
                  <a16:creationId xmlns:a16="http://schemas.microsoft.com/office/drawing/2014/main" id="{00000000-0008-0000-0600-000039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200</xdr:row>
          <xdr:rowOff>9525</xdr:rowOff>
        </xdr:from>
        <xdr:to>
          <xdr:col>8</xdr:col>
          <xdr:colOff>685800</xdr:colOff>
          <xdr:row>200</xdr:row>
          <xdr:rowOff>238125</xdr:rowOff>
        </xdr:to>
        <xdr:sp macro="" textlink="">
          <xdr:nvSpPr>
            <xdr:cNvPr id="104506" name="Check Box 58" hidden="1">
              <a:extLst>
                <a:ext uri="{63B3BB69-23CF-44E3-9099-C40C66FF867C}">
                  <a14:compatExt spid="_x0000_s104506"/>
                </a:ext>
                <a:ext uri="{FF2B5EF4-FFF2-40B4-BE49-F238E27FC236}">
                  <a16:creationId xmlns:a16="http://schemas.microsoft.com/office/drawing/2014/main" id="{00000000-0008-0000-0600-00003A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201</xdr:row>
          <xdr:rowOff>9525</xdr:rowOff>
        </xdr:from>
        <xdr:to>
          <xdr:col>6</xdr:col>
          <xdr:colOff>657225</xdr:colOff>
          <xdr:row>201</xdr:row>
          <xdr:rowOff>276225</xdr:rowOff>
        </xdr:to>
        <xdr:sp macro="" textlink="">
          <xdr:nvSpPr>
            <xdr:cNvPr id="104512" name="Check Box 64" hidden="1">
              <a:extLst>
                <a:ext uri="{63B3BB69-23CF-44E3-9099-C40C66FF867C}">
                  <a14:compatExt spid="_x0000_s104512"/>
                </a:ext>
                <a:ext uri="{FF2B5EF4-FFF2-40B4-BE49-F238E27FC236}">
                  <a16:creationId xmlns:a16="http://schemas.microsoft.com/office/drawing/2014/main" id="{00000000-0008-0000-0600-000040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201</xdr:row>
          <xdr:rowOff>9525</xdr:rowOff>
        </xdr:from>
        <xdr:to>
          <xdr:col>8</xdr:col>
          <xdr:colOff>685800</xdr:colOff>
          <xdr:row>201</xdr:row>
          <xdr:rowOff>276225</xdr:rowOff>
        </xdr:to>
        <xdr:sp macro="" textlink="">
          <xdr:nvSpPr>
            <xdr:cNvPr id="104513" name="Check Box 65" hidden="1">
              <a:extLst>
                <a:ext uri="{63B3BB69-23CF-44E3-9099-C40C66FF867C}">
                  <a14:compatExt spid="_x0000_s104513"/>
                </a:ext>
                <a:ext uri="{FF2B5EF4-FFF2-40B4-BE49-F238E27FC236}">
                  <a16:creationId xmlns:a16="http://schemas.microsoft.com/office/drawing/2014/main" id="{00000000-0008-0000-0600-0000419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9510" name="Group 1">
          <a:hlinkClick xmlns:r="http://schemas.openxmlformats.org/officeDocument/2006/relationships" r:id="rId1" tooltip="Click for Next Attachment"/>
          <a:extLst>
            <a:ext uri="{FF2B5EF4-FFF2-40B4-BE49-F238E27FC236}">
              <a16:creationId xmlns:a16="http://schemas.microsoft.com/office/drawing/2014/main" id="{00000000-0008-0000-0700-0000569A0000}"/>
            </a:ext>
          </a:extLst>
        </xdr:cNvPr>
        <xdr:cNvGrpSpPr>
          <a:grpSpLocks/>
        </xdr:cNvGrpSpPr>
      </xdr:nvGrpSpPr>
      <xdr:grpSpPr bwMode="auto">
        <a:xfrm>
          <a:off x="7581900" y="38100"/>
          <a:ext cx="1104900" cy="695325"/>
          <a:chOff x="738" y="5"/>
          <a:chExt cx="116" cy="73"/>
        </a:xfrm>
      </xdr:grpSpPr>
      <xdr:sp macro="" textlink="">
        <xdr:nvSpPr>
          <xdr:cNvPr id="39511" name="AutoShape 2">
            <a:extLst>
              <a:ext uri="{FF2B5EF4-FFF2-40B4-BE49-F238E27FC236}">
                <a16:creationId xmlns:a16="http://schemas.microsoft.com/office/drawing/2014/main" id="{00000000-0008-0000-0700-0000579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40534" name="Group 1">
          <a:hlinkClick xmlns:r="http://schemas.openxmlformats.org/officeDocument/2006/relationships" r:id="rId1" tooltip="Click for Next Attachment"/>
          <a:extLst>
            <a:ext uri="{FF2B5EF4-FFF2-40B4-BE49-F238E27FC236}">
              <a16:creationId xmlns:a16="http://schemas.microsoft.com/office/drawing/2014/main" id="{00000000-0008-0000-0800-0000569E0000}"/>
            </a:ext>
          </a:extLst>
        </xdr:cNvPr>
        <xdr:cNvGrpSpPr>
          <a:grpSpLocks/>
        </xdr:cNvGrpSpPr>
      </xdr:nvGrpSpPr>
      <xdr:grpSpPr bwMode="auto">
        <a:xfrm>
          <a:off x="6877050" y="57150"/>
          <a:ext cx="1104900" cy="628650"/>
          <a:chOff x="738" y="5"/>
          <a:chExt cx="116" cy="73"/>
        </a:xfrm>
      </xdr:grpSpPr>
      <xdr:sp macro="" textlink="">
        <xdr:nvSpPr>
          <xdr:cNvPr id="40535" name="AutoShape 2">
            <a:extLst>
              <a:ext uri="{FF2B5EF4-FFF2-40B4-BE49-F238E27FC236}">
                <a16:creationId xmlns:a16="http://schemas.microsoft.com/office/drawing/2014/main" id="{00000000-0008-0000-0800-0000579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41558" name="Group 1">
          <a:hlinkClick xmlns:r="http://schemas.openxmlformats.org/officeDocument/2006/relationships" r:id="rId1" tooltip="Click for Next Attachment"/>
          <a:extLst>
            <a:ext uri="{FF2B5EF4-FFF2-40B4-BE49-F238E27FC236}">
              <a16:creationId xmlns:a16="http://schemas.microsoft.com/office/drawing/2014/main" id="{00000000-0008-0000-0900-000056A20000}"/>
            </a:ext>
          </a:extLst>
        </xdr:cNvPr>
        <xdr:cNvGrpSpPr>
          <a:grpSpLocks/>
        </xdr:cNvGrpSpPr>
      </xdr:nvGrpSpPr>
      <xdr:grpSpPr bwMode="auto">
        <a:xfrm>
          <a:off x="6943725" y="47625"/>
          <a:ext cx="1104900" cy="571500"/>
          <a:chOff x="738" y="5"/>
          <a:chExt cx="116" cy="73"/>
        </a:xfrm>
      </xdr:grpSpPr>
      <xdr:sp macro="" textlink="">
        <xdr:nvSpPr>
          <xdr:cNvPr id="41559" name="AutoShape 2">
            <a:extLst>
              <a:ext uri="{FF2B5EF4-FFF2-40B4-BE49-F238E27FC236}">
                <a16:creationId xmlns:a16="http://schemas.microsoft.com/office/drawing/2014/main" id="{00000000-0008-0000-0900-000057A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32" name="Group 1">
          <a:hlinkClick xmlns:r="http://schemas.openxmlformats.org/officeDocument/2006/relationships" r:id="rId1" tooltip="Click for Next Attachment"/>
          <a:extLst>
            <a:ext uri="{FF2B5EF4-FFF2-40B4-BE49-F238E27FC236}">
              <a16:creationId xmlns:a16="http://schemas.microsoft.com/office/drawing/2014/main" id="{00000000-0008-0000-0A00-000030270000}"/>
            </a:ext>
          </a:extLst>
        </xdr:cNvPr>
        <xdr:cNvGrpSpPr>
          <a:grpSpLocks/>
        </xdr:cNvGrpSpPr>
      </xdr:nvGrpSpPr>
      <xdr:grpSpPr bwMode="auto">
        <a:xfrm>
          <a:off x="6900430" y="47625"/>
          <a:ext cx="1101436" cy="779318"/>
          <a:chOff x="738" y="5"/>
          <a:chExt cx="116" cy="73"/>
        </a:xfrm>
      </xdr:grpSpPr>
      <xdr:sp macro="" textlink="">
        <xdr:nvSpPr>
          <xdr:cNvPr id="10034" name="AutoShape 2">
            <a:extLst>
              <a:ext uri="{FF2B5EF4-FFF2-40B4-BE49-F238E27FC236}">
                <a16:creationId xmlns:a16="http://schemas.microsoft.com/office/drawing/2014/main" id="{00000000-0008-0000-0A00-00003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904875</xdr:colOff>
      <xdr:row>22</xdr:row>
      <xdr:rowOff>95251</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0600" name="Group 1">
          <a:hlinkClick xmlns:r="http://schemas.openxmlformats.org/officeDocument/2006/relationships" r:id="rId1" tooltip="Click for Next Attachment"/>
          <a:extLst>
            <a:ext uri="{FF2B5EF4-FFF2-40B4-BE49-F238E27FC236}">
              <a16:creationId xmlns:a16="http://schemas.microsoft.com/office/drawing/2014/main" id="{00000000-0008-0000-0B00-0000B8EC0000}"/>
            </a:ext>
          </a:extLst>
        </xdr:cNvPr>
        <xdr:cNvGrpSpPr>
          <a:grpSpLocks/>
        </xdr:cNvGrpSpPr>
      </xdr:nvGrpSpPr>
      <xdr:grpSpPr bwMode="auto">
        <a:xfrm>
          <a:off x="6800850" y="57150"/>
          <a:ext cx="1104900" cy="628650"/>
          <a:chOff x="738" y="5"/>
          <a:chExt cx="116" cy="73"/>
        </a:xfrm>
      </xdr:grpSpPr>
      <xdr:sp macro="" textlink="">
        <xdr:nvSpPr>
          <xdr:cNvPr id="60601" name="AutoShape 2">
            <a:extLst>
              <a:ext uri="{FF2B5EF4-FFF2-40B4-BE49-F238E27FC236}">
                <a16:creationId xmlns:a16="http://schemas.microsoft.com/office/drawing/2014/main" id="{00000000-0008-0000-0B00-0000B9E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51" name="Group 1">
          <a:hlinkClick xmlns:r="http://schemas.openxmlformats.org/officeDocument/2006/relationships" r:id="rId1" tooltip="Click for Next Attachment"/>
          <a:extLst>
            <a:ext uri="{FF2B5EF4-FFF2-40B4-BE49-F238E27FC236}">
              <a16:creationId xmlns:a16="http://schemas.microsoft.com/office/drawing/2014/main" id="{00000000-0008-0000-0C00-00002B2B0000}"/>
            </a:ext>
          </a:extLst>
        </xdr:cNvPr>
        <xdr:cNvGrpSpPr>
          <a:grpSpLocks/>
        </xdr:cNvGrpSpPr>
      </xdr:nvGrpSpPr>
      <xdr:grpSpPr bwMode="auto">
        <a:xfrm>
          <a:off x="7391400" y="47625"/>
          <a:ext cx="1104900" cy="895350"/>
          <a:chOff x="738" y="5"/>
          <a:chExt cx="116" cy="73"/>
        </a:xfrm>
      </xdr:grpSpPr>
      <xdr:sp macro="" textlink="">
        <xdr:nvSpPr>
          <xdr:cNvPr id="11053" name="AutoShape 2">
            <a:extLst>
              <a:ext uri="{FF2B5EF4-FFF2-40B4-BE49-F238E27FC236}">
                <a16:creationId xmlns:a16="http://schemas.microsoft.com/office/drawing/2014/main" id="{00000000-0008-0000-0C00-00002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247650</xdr:rowOff>
    </xdr:to>
    <xdr:sp macro="" textlink="">
      <xdr:nvSpPr>
        <xdr:cNvPr id="10256" name="Text Box 15">
          <a:extLst>
            <a:ext uri="{FF2B5EF4-FFF2-40B4-BE49-F238E27FC236}">
              <a16:creationId xmlns:a16="http://schemas.microsoft.com/office/drawing/2014/main" id="{00000000-0008-0000-0C00-000010280000}"/>
            </a:ext>
          </a:extLst>
        </xdr:cNvPr>
        <xdr:cNvSpPr txBox="1">
          <a:spLocks noChangeArrowheads="1"/>
        </xdr:cNvSpPr>
      </xdr:nvSpPr>
      <xdr:spPr bwMode="auto">
        <a:xfrm>
          <a:off x="3981450" y="6000750"/>
          <a:ext cx="2238375" cy="238125"/>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42582" name="Group 1">
          <a:hlinkClick xmlns:r="http://schemas.openxmlformats.org/officeDocument/2006/relationships" r:id="rId1" tooltip="Click for Next Attachment"/>
          <a:extLst>
            <a:ext uri="{FF2B5EF4-FFF2-40B4-BE49-F238E27FC236}">
              <a16:creationId xmlns:a16="http://schemas.microsoft.com/office/drawing/2014/main" id="{00000000-0008-0000-0D00-000056A60000}"/>
            </a:ext>
          </a:extLst>
        </xdr:cNvPr>
        <xdr:cNvGrpSpPr>
          <a:grpSpLocks/>
        </xdr:cNvGrpSpPr>
      </xdr:nvGrpSpPr>
      <xdr:grpSpPr bwMode="auto">
        <a:xfrm>
          <a:off x="7515225" y="47625"/>
          <a:ext cx="1104900" cy="676275"/>
          <a:chOff x="738" y="5"/>
          <a:chExt cx="116" cy="73"/>
        </a:xfrm>
      </xdr:grpSpPr>
      <xdr:sp macro="" textlink="">
        <xdr:nvSpPr>
          <xdr:cNvPr id="42583" name="AutoShape 2">
            <a:extLst>
              <a:ext uri="{FF2B5EF4-FFF2-40B4-BE49-F238E27FC236}">
                <a16:creationId xmlns:a16="http://schemas.microsoft.com/office/drawing/2014/main" id="{00000000-0008-0000-0D00-000057A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4630" name="Group 1">
          <a:hlinkClick xmlns:r="http://schemas.openxmlformats.org/officeDocument/2006/relationships" r:id="rId1" tooltip="Click for Next Attachment"/>
          <a:extLst>
            <a:ext uri="{FF2B5EF4-FFF2-40B4-BE49-F238E27FC236}">
              <a16:creationId xmlns:a16="http://schemas.microsoft.com/office/drawing/2014/main" id="{00000000-0008-0000-1000-000056AE0000}"/>
            </a:ext>
          </a:extLst>
        </xdr:cNvPr>
        <xdr:cNvGrpSpPr>
          <a:grpSpLocks/>
        </xdr:cNvGrpSpPr>
      </xdr:nvGrpSpPr>
      <xdr:grpSpPr bwMode="auto">
        <a:xfrm>
          <a:off x="6715125" y="38100"/>
          <a:ext cx="1104900" cy="695325"/>
          <a:chOff x="738" y="5"/>
          <a:chExt cx="116" cy="73"/>
        </a:xfrm>
      </xdr:grpSpPr>
      <xdr:sp macro="" textlink="">
        <xdr:nvSpPr>
          <xdr:cNvPr id="44631" name="AutoShape 2">
            <a:extLst>
              <a:ext uri="{FF2B5EF4-FFF2-40B4-BE49-F238E27FC236}">
                <a16:creationId xmlns:a16="http://schemas.microsoft.com/office/drawing/2014/main" id="{00000000-0008-0000-1000-000057A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654" name="Group 1">
          <a:hlinkClick xmlns:r="http://schemas.openxmlformats.org/officeDocument/2006/relationships" r:id="rId1" tooltip="Click for Next Attachment"/>
          <a:extLst>
            <a:ext uri="{FF2B5EF4-FFF2-40B4-BE49-F238E27FC236}">
              <a16:creationId xmlns:a16="http://schemas.microsoft.com/office/drawing/2014/main" id="{00000000-0008-0000-1100-000056B20000}"/>
            </a:ext>
          </a:extLst>
        </xdr:cNvPr>
        <xdr:cNvGrpSpPr>
          <a:grpSpLocks/>
        </xdr:cNvGrpSpPr>
      </xdr:nvGrpSpPr>
      <xdr:grpSpPr bwMode="auto">
        <a:xfrm>
          <a:off x="6915150" y="57150"/>
          <a:ext cx="1104900" cy="733425"/>
          <a:chOff x="738" y="5"/>
          <a:chExt cx="116" cy="73"/>
        </a:xfrm>
      </xdr:grpSpPr>
      <xdr:sp macro="" textlink="">
        <xdr:nvSpPr>
          <xdr:cNvPr id="45655" name="AutoShape 2">
            <a:extLst>
              <a:ext uri="{FF2B5EF4-FFF2-40B4-BE49-F238E27FC236}">
                <a16:creationId xmlns:a16="http://schemas.microsoft.com/office/drawing/2014/main" id="{00000000-0008-0000-1100-000057B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46687" name="Group 1">
          <a:hlinkClick xmlns:r="http://schemas.openxmlformats.org/officeDocument/2006/relationships" r:id="rId1" tooltip="Click for Next Attachment"/>
          <a:extLst>
            <a:ext uri="{FF2B5EF4-FFF2-40B4-BE49-F238E27FC236}">
              <a16:creationId xmlns:a16="http://schemas.microsoft.com/office/drawing/2014/main" id="{00000000-0008-0000-1200-00005FB60000}"/>
            </a:ext>
          </a:extLst>
        </xdr:cNvPr>
        <xdr:cNvGrpSpPr>
          <a:grpSpLocks/>
        </xdr:cNvGrpSpPr>
      </xdr:nvGrpSpPr>
      <xdr:grpSpPr bwMode="auto">
        <a:xfrm>
          <a:off x="9131674" y="47625"/>
          <a:ext cx="1723464" cy="702049"/>
          <a:chOff x="738" y="5"/>
          <a:chExt cx="116" cy="73"/>
        </a:xfrm>
      </xdr:grpSpPr>
      <xdr:sp macro="" textlink="">
        <xdr:nvSpPr>
          <xdr:cNvPr id="46688" name="AutoShape 2">
            <a:extLst>
              <a:ext uri="{FF2B5EF4-FFF2-40B4-BE49-F238E27FC236}">
                <a16:creationId xmlns:a16="http://schemas.microsoft.com/office/drawing/2014/main" id="{00000000-0008-0000-1200-000060B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2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7702" name="Group 1">
          <a:hlinkClick xmlns:r="http://schemas.openxmlformats.org/officeDocument/2006/relationships" r:id="rId1" tooltip="Click for Next Attachment"/>
          <a:extLst>
            <a:ext uri="{FF2B5EF4-FFF2-40B4-BE49-F238E27FC236}">
              <a16:creationId xmlns:a16="http://schemas.microsoft.com/office/drawing/2014/main" id="{00000000-0008-0000-1300-000056BA0000}"/>
            </a:ext>
          </a:extLst>
        </xdr:cNvPr>
        <xdr:cNvGrpSpPr>
          <a:grpSpLocks/>
        </xdr:cNvGrpSpPr>
      </xdr:nvGrpSpPr>
      <xdr:grpSpPr bwMode="auto">
        <a:xfrm>
          <a:off x="6743700" y="47625"/>
          <a:ext cx="1104900" cy="695325"/>
          <a:chOff x="738" y="5"/>
          <a:chExt cx="116" cy="73"/>
        </a:xfrm>
      </xdr:grpSpPr>
      <xdr:sp macro="" textlink="">
        <xdr:nvSpPr>
          <xdr:cNvPr id="47703" name="AutoShape 2">
            <a:extLst>
              <a:ext uri="{FF2B5EF4-FFF2-40B4-BE49-F238E27FC236}">
                <a16:creationId xmlns:a16="http://schemas.microsoft.com/office/drawing/2014/main" id="{00000000-0008-0000-1300-000057B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48726" name="Group 1">
          <a:hlinkClick xmlns:r="http://schemas.openxmlformats.org/officeDocument/2006/relationships" r:id="rId1"/>
          <a:extLst>
            <a:ext uri="{FF2B5EF4-FFF2-40B4-BE49-F238E27FC236}">
              <a16:creationId xmlns:a16="http://schemas.microsoft.com/office/drawing/2014/main" id="{00000000-0008-0000-1400-000056BE0000}"/>
            </a:ext>
          </a:extLst>
        </xdr:cNvPr>
        <xdr:cNvGrpSpPr>
          <a:grpSpLocks/>
        </xdr:cNvGrpSpPr>
      </xdr:nvGrpSpPr>
      <xdr:grpSpPr bwMode="auto">
        <a:xfrm>
          <a:off x="6743700" y="47625"/>
          <a:ext cx="1104900" cy="695325"/>
          <a:chOff x="738" y="5"/>
          <a:chExt cx="116" cy="73"/>
        </a:xfrm>
      </xdr:grpSpPr>
      <xdr:sp macro="" textlink="">
        <xdr:nvSpPr>
          <xdr:cNvPr id="48727" name="AutoShape 2">
            <a:extLst>
              <a:ext uri="{FF2B5EF4-FFF2-40B4-BE49-F238E27FC236}">
                <a16:creationId xmlns:a16="http://schemas.microsoft.com/office/drawing/2014/main" id="{00000000-0008-0000-1400-000057B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3560" name="Group 1">
          <a:hlinkClick xmlns:r="http://schemas.openxmlformats.org/officeDocument/2006/relationships" r:id="rId1" tooltip="Click for Next Attachment"/>
          <a:extLst>
            <a:ext uri="{FF2B5EF4-FFF2-40B4-BE49-F238E27FC236}">
              <a16:creationId xmlns:a16="http://schemas.microsoft.com/office/drawing/2014/main" id="{00000000-0008-0000-1500-000048F80000}"/>
            </a:ext>
          </a:extLst>
        </xdr:cNvPr>
        <xdr:cNvGrpSpPr>
          <a:grpSpLocks/>
        </xdr:cNvGrpSpPr>
      </xdr:nvGrpSpPr>
      <xdr:grpSpPr bwMode="auto">
        <a:xfrm>
          <a:off x="6838950" y="447675"/>
          <a:ext cx="1104900" cy="695325"/>
          <a:chOff x="738" y="5"/>
          <a:chExt cx="116" cy="73"/>
        </a:xfrm>
      </xdr:grpSpPr>
      <xdr:sp macro="" textlink="">
        <xdr:nvSpPr>
          <xdr:cNvPr id="63562" name="AutoShape 2">
            <a:extLst>
              <a:ext uri="{FF2B5EF4-FFF2-40B4-BE49-F238E27FC236}">
                <a16:creationId xmlns:a16="http://schemas.microsoft.com/office/drawing/2014/main" id="{00000000-0008-0000-1500-00004AF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62825" y="57150"/>
          <a:ext cx="1200150" cy="838200"/>
          <a:chOff x="738" y="5"/>
          <a:chExt cx="116" cy="73"/>
        </a:xfrm>
      </xdr:grpSpPr>
      <xdr:sp macro="" textlink="">
        <xdr:nvSpPr>
          <xdr:cNvPr id="3" name="AutoShape 3">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63</xdr:row>
          <xdr:rowOff>19050</xdr:rowOff>
        </xdr:from>
        <xdr:to>
          <xdr:col>2</xdr:col>
          <xdr:colOff>752475</xdr:colOff>
          <xdr:row>63</xdr:row>
          <xdr:rowOff>228600</xdr:rowOff>
        </xdr:to>
        <xdr:sp macro="" textlink="">
          <xdr:nvSpPr>
            <xdr:cNvPr id="82945" name="Option Button 1" hidden="1">
              <a:extLst>
                <a:ext uri="{63B3BB69-23CF-44E3-9099-C40C66FF867C}">
                  <a14:compatExt spid="_x0000_s82945"/>
                </a:ext>
                <a:ext uri="{FF2B5EF4-FFF2-40B4-BE49-F238E27FC236}">
                  <a16:creationId xmlns:a16="http://schemas.microsoft.com/office/drawing/2014/main" id="{00000000-0008-0000-1600-000001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63</xdr:row>
          <xdr:rowOff>19050</xdr:rowOff>
        </xdr:from>
        <xdr:to>
          <xdr:col>3</xdr:col>
          <xdr:colOff>923925</xdr:colOff>
          <xdr:row>63</xdr:row>
          <xdr:rowOff>228600</xdr:rowOff>
        </xdr:to>
        <xdr:sp macro="" textlink="">
          <xdr:nvSpPr>
            <xdr:cNvPr id="82946" name="Option Button 2" hidden="1">
              <a:extLst>
                <a:ext uri="{63B3BB69-23CF-44E3-9099-C40C66FF867C}">
                  <a14:compatExt spid="_x0000_s82946"/>
                </a:ext>
                <a:ext uri="{FF2B5EF4-FFF2-40B4-BE49-F238E27FC236}">
                  <a16:creationId xmlns:a16="http://schemas.microsoft.com/office/drawing/2014/main" id="{00000000-0008-0000-1600-0000024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620000" y="57150"/>
          <a:ext cx="1162050" cy="838200"/>
          <a:chOff x="738" y="5"/>
          <a:chExt cx="116" cy="73"/>
        </a:xfrm>
      </xdr:grpSpPr>
      <xdr:sp macro="" textlink="">
        <xdr:nvSpPr>
          <xdr:cNvPr id="3" name="AutoShape 3">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2</xdr:col>
          <xdr:colOff>752475</xdr:colOff>
          <xdr:row>74</xdr:row>
          <xdr:rowOff>0</xdr:rowOff>
        </xdr:to>
        <xdr:sp macro="" textlink="">
          <xdr:nvSpPr>
            <xdr:cNvPr id="93185" name="Option Button 1" hidden="1">
              <a:extLst>
                <a:ext uri="{63B3BB69-23CF-44E3-9099-C40C66FF867C}">
                  <a14:compatExt spid="_x0000_s93185"/>
                </a:ext>
                <a:ext uri="{FF2B5EF4-FFF2-40B4-BE49-F238E27FC236}">
                  <a16:creationId xmlns:a16="http://schemas.microsoft.com/office/drawing/2014/main" id="{00000000-0008-0000-17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74</xdr:row>
          <xdr:rowOff>0</xdr:rowOff>
        </xdr:to>
        <xdr:sp macro="" textlink="">
          <xdr:nvSpPr>
            <xdr:cNvPr id="93186" name="Option Button 2" hidden="1">
              <a:extLst>
                <a:ext uri="{63B3BB69-23CF-44E3-9099-C40C66FF867C}">
                  <a14:compatExt spid="_x0000_s93186"/>
                </a:ext>
                <a:ext uri="{FF2B5EF4-FFF2-40B4-BE49-F238E27FC236}">
                  <a16:creationId xmlns:a16="http://schemas.microsoft.com/office/drawing/2014/main" id="{00000000-0008-0000-17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50775" name="Group 1">
          <a:hlinkClick xmlns:r="http://schemas.openxmlformats.org/officeDocument/2006/relationships" r:id="rId1" tooltip="Click for Next Attachment"/>
          <a:extLst>
            <a:ext uri="{FF2B5EF4-FFF2-40B4-BE49-F238E27FC236}">
              <a16:creationId xmlns:a16="http://schemas.microsoft.com/office/drawing/2014/main" id="{00000000-0008-0000-1800-000057C60000}"/>
            </a:ext>
          </a:extLst>
        </xdr:cNvPr>
        <xdr:cNvGrpSpPr>
          <a:grpSpLocks/>
        </xdr:cNvGrpSpPr>
      </xdr:nvGrpSpPr>
      <xdr:grpSpPr bwMode="auto">
        <a:xfrm>
          <a:off x="7134225" y="381000"/>
          <a:ext cx="1104900" cy="1447800"/>
          <a:chOff x="738" y="5"/>
          <a:chExt cx="116" cy="73"/>
        </a:xfrm>
      </xdr:grpSpPr>
      <xdr:sp macro="" textlink="">
        <xdr:nvSpPr>
          <xdr:cNvPr id="50776" name="AutoShape 2">
            <a:extLst>
              <a:ext uri="{FF2B5EF4-FFF2-40B4-BE49-F238E27FC236}">
                <a16:creationId xmlns:a16="http://schemas.microsoft.com/office/drawing/2014/main" id="{00000000-0008-0000-1800-000058C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276225</xdr:colOff>
      <xdr:row>0</xdr:row>
      <xdr:rowOff>133350</xdr:rowOff>
    </xdr:from>
    <xdr:to>
      <xdr:col>7</xdr:col>
      <xdr:colOff>266700</xdr:colOff>
      <xdr:row>3</xdr:row>
      <xdr:rowOff>76200</xdr:rowOff>
    </xdr:to>
    <xdr:grpSp>
      <xdr:nvGrpSpPr>
        <xdr:cNvPr id="51798" name="Group 1">
          <a:hlinkClick xmlns:r="http://schemas.openxmlformats.org/officeDocument/2006/relationships" r:id="rId1" tooltip="Click for Next Attachment"/>
          <a:extLst>
            <a:ext uri="{FF2B5EF4-FFF2-40B4-BE49-F238E27FC236}">
              <a16:creationId xmlns:a16="http://schemas.microsoft.com/office/drawing/2014/main" id="{00000000-0008-0000-1900-000056CA0000}"/>
            </a:ext>
          </a:extLst>
        </xdr:cNvPr>
        <xdr:cNvGrpSpPr>
          <a:grpSpLocks/>
        </xdr:cNvGrpSpPr>
      </xdr:nvGrpSpPr>
      <xdr:grpSpPr bwMode="auto">
        <a:xfrm>
          <a:off x="6438900" y="133350"/>
          <a:ext cx="1209675" cy="1819275"/>
          <a:chOff x="738" y="5"/>
          <a:chExt cx="116" cy="73"/>
        </a:xfrm>
      </xdr:grpSpPr>
      <xdr:sp macro="" textlink="">
        <xdr:nvSpPr>
          <xdr:cNvPr id="51799" name="AutoShape 2">
            <a:extLst>
              <a:ext uri="{FF2B5EF4-FFF2-40B4-BE49-F238E27FC236}">
                <a16:creationId xmlns:a16="http://schemas.microsoft.com/office/drawing/2014/main" id="{00000000-0008-0000-1900-000057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100" cy="41"/>
          </a:xfrm>
          <a:prstGeom prst="rect">
            <a:avLst/>
          </a:prstGeom>
          <a:noFill/>
          <a:ln w="9525">
            <a:noFill/>
            <a:miter lim="800000"/>
            <a:headEnd/>
            <a:tailEnd/>
          </a:ln>
        </xdr:spPr>
        <xdr:txBody>
          <a:bodyPr vertOverflow="clip" wrap="square" lIns="27432" tIns="27432" rIns="27432" bIns="27432" anchor="ctr" upright="1"/>
          <a:lstStyle/>
          <a:p>
            <a:pPr algn="ctr" rtl="0">
              <a:lnSpc>
                <a:spcPts val="1100"/>
              </a:lnSpc>
              <a:defRPr sz="1000"/>
            </a:pPr>
            <a:r>
              <a:rPr lang="en-US" sz="1000" b="0" i="0" u="none" strike="noStrike" baseline="0">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1621" name="Group 1">
          <a:hlinkClick xmlns:r="http://schemas.openxmlformats.org/officeDocument/2006/relationships" r:id="rId1"/>
          <a:extLst>
            <a:ext uri="{FF2B5EF4-FFF2-40B4-BE49-F238E27FC236}">
              <a16:creationId xmlns:a16="http://schemas.microsoft.com/office/drawing/2014/main" id="{00000000-0008-0000-1A00-0000B5F00000}"/>
            </a:ext>
          </a:extLst>
        </xdr:cNvPr>
        <xdr:cNvGrpSpPr>
          <a:grpSpLocks/>
        </xdr:cNvGrpSpPr>
      </xdr:nvGrpSpPr>
      <xdr:grpSpPr bwMode="auto">
        <a:xfrm>
          <a:off x="6819900" y="47625"/>
          <a:ext cx="1104900" cy="695325"/>
          <a:chOff x="738" y="5"/>
          <a:chExt cx="116" cy="73"/>
        </a:xfrm>
      </xdr:grpSpPr>
      <xdr:sp macro="" textlink="">
        <xdr:nvSpPr>
          <xdr:cNvPr id="61622" name="AutoShape 2">
            <a:extLst>
              <a:ext uri="{FF2B5EF4-FFF2-40B4-BE49-F238E27FC236}">
                <a16:creationId xmlns:a16="http://schemas.microsoft.com/office/drawing/2014/main" id="{00000000-0008-0000-1A00-0000B6F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542925</xdr:colOff>
      <xdr:row>0</xdr:row>
      <xdr:rowOff>190500</xdr:rowOff>
    </xdr:from>
    <xdr:to>
      <xdr:col>7</xdr:col>
      <xdr:colOff>428625</xdr:colOff>
      <xdr:row>2</xdr:row>
      <xdr:rowOff>466725</xdr:rowOff>
    </xdr:to>
    <xdr:grpSp>
      <xdr:nvGrpSpPr>
        <xdr:cNvPr id="52822" name="Group 1">
          <a:hlinkClick xmlns:r="http://schemas.openxmlformats.org/officeDocument/2006/relationships" r:id="rId1" tooltip="Click for Bid Form"/>
          <a:extLst>
            <a:ext uri="{FF2B5EF4-FFF2-40B4-BE49-F238E27FC236}">
              <a16:creationId xmlns:a16="http://schemas.microsoft.com/office/drawing/2014/main" id="{00000000-0008-0000-1B00-000056CE0000}"/>
            </a:ext>
          </a:extLst>
        </xdr:cNvPr>
        <xdr:cNvGrpSpPr>
          <a:grpSpLocks/>
        </xdr:cNvGrpSpPr>
      </xdr:nvGrpSpPr>
      <xdr:grpSpPr bwMode="auto">
        <a:xfrm>
          <a:off x="7677150" y="190500"/>
          <a:ext cx="1104900" cy="695325"/>
          <a:chOff x="738" y="5"/>
          <a:chExt cx="116" cy="73"/>
        </a:xfrm>
      </xdr:grpSpPr>
      <xdr:sp macro="" textlink="">
        <xdr:nvSpPr>
          <xdr:cNvPr id="52823" name="AutoShape 2">
            <a:extLst>
              <a:ext uri="{FF2B5EF4-FFF2-40B4-BE49-F238E27FC236}">
                <a16:creationId xmlns:a16="http://schemas.microsoft.com/office/drawing/2014/main" id="{00000000-0008-0000-1B00-000057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64638" name="Group 14">
          <a:hlinkClick xmlns:r="http://schemas.openxmlformats.org/officeDocument/2006/relationships" r:id="rId1" tooltip="Back to Cover"/>
          <a:extLst>
            <a:ext uri="{FF2B5EF4-FFF2-40B4-BE49-F238E27FC236}">
              <a16:creationId xmlns:a16="http://schemas.microsoft.com/office/drawing/2014/main" id="{00000000-0008-0000-1C00-00007EFC0000}"/>
            </a:ext>
          </a:extLst>
        </xdr:cNvPr>
        <xdr:cNvGrpSpPr>
          <a:grpSpLocks/>
        </xdr:cNvGrpSpPr>
      </xdr:nvGrpSpPr>
      <xdr:grpSpPr bwMode="auto">
        <a:xfrm>
          <a:off x="9854453" y="57150"/>
          <a:ext cx="1103219" cy="700928"/>
          <a:chOff x="711" y="6"/>
          <a:chExt cx="125" cy="73"/>
        </a:xfrm>
      </xdr:grpSpPr>
      <xdr:sp macro="" textlink="">
        <xdr:nvSpPr>
          <xdr:cNvPr id="64643" name="AutoShape 8">
            <a:extLst>
              <a:ext uri="{FF2B5EF4-FFF2-40B4-BE49-F238E27FC236}">
                <a16:creationId xmlns:a16="http://schemas.microsoft.com/office/drawing/2014/main" id="{00000000-0008-0000-1C00-000083FC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323852</xdr:colOff>
      <xdr:row>20</xdr:row>
      <xdr:rowOff>114300</xdr:rowOff>
    </xdr:from>
    <xdr:to>
      <xdr:col>7</xdr:col>
      <xdr:colOff>409577</xdr:colOff>
      <xdr:row>20</xdr:row>
      <xdr:rowOff>438150</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10222232" y="7810500"/>
          <a:ext cx="800100"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425DD54\04_First%20Envelope%20-%20Attachments%20_TL_Rev_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1_PROCUREMENT%20FOR%20TBCB%20PROJECTS\2_CURRENT\01_Procurement\27-Additional%20400kV%20Feed%20to%20Goa\TL01\PRE%20BID\Amendment-I%20&amp;%20Clarification-II\Amend-I%20&amp;%20Clar-II_%20Goa_TL01\04_First%20Envelope%20-%20Attachments%20_TL_Rev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WFH\TBCB-MP-SS04-05-06\Bidding%20Documents\Volume-III_SS04\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vskrd/Downloads/01-First%20Envelope%20-%20Bid%20Form%20and%20Attachmen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60002749/Desktop/01-First%20Envelope%20-%20Bid%20Form%20and%20Attachments_SS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efreshError="1">
        <row r="1">
          <cell r="AT1" t="str">
            <v>TL01</v>
          </cell>
        </row>
        <row r="7">
          <cell r="A7" t="str">
            <v>Bidder’s Name and Address (Sole Bidder) :</v>
          </cell>
          <cell r="E7" t="str">
            <v>To:</v>
          </cell>
        </row>
        <row r="8">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v>
          </cell>
          <cell r="E24" t="str">
            <v>…………………….</v>
          </cell>
        </row>
        <row r="25">
          <cell r="B25" t="str">
            <v>……………….</v>
          </cell>
          <cell r="E25" t="str">
            <v>……………………</v>
          </cell>
        </row>
      </sheetData>
      <sheetData sheetId="4" refreshError="1"/>
      <sheetData sheetId="5" refreshError="1">
        <row r="410">
          <cell r="AO41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xxxxxx"/>
      <sheetName val="Attach 15 "/>
      <sheetName val="Attach 16"/>
      <sheetName val="Attach 17"/>
      <sheetName val="Attach 18"/>
      <sheetName val="Attach 19"/>
      <sheetName val="Bid Form 1st Envelope "/>
      <sheetName val="N to W"/>
      <sheetName val="Sheet1"/>
    </sheetNames>
    <sheetDataSet>
      <sheetData sheetId="0" refreshError="1"/>
      <sheetData sheetId="1" refreshError="1"/>
      <sheetData sheetId="2" refreshError="1">
        <row r="6">
          <cell r="D6" t="str">
            <v>Sole Bidder</v>
          </cell>
        </row>
      </sheetData>
      <sheetData sheetId="3" refreshError="1">
        <row r="1">
          <cell r="A1" t="str">
            <v xml:space="preserve">Specification No. :TBCB/400KV/LUHRI-HEP/TL01/G5   </v>
          </cell>
        </row>
        <row r="7">
          <cell r="A7" t="str">
            <v>Bidder’s Name and Address (Sole Bidder) :</v>
          </cell>
          <cell r="E7" t="str">
            <v>To:</v>
          </cell>
        </row>
        <row r="8">
          <cell r="A8" t="str">
            <v/>
          </cell>
          <cell r="E8" t="str">
            <v>Contract Services</v>
          </cell>
        </row>
        <row r="9">
          <cell r="B9" t="str">
            <v/>
          </cell>
          <cell r="E9" t="str">
            <v>Power Grid Corporation of India Ltd.,</v>
          </cell>
        </row>
        <row r="10">
          <cell r="E10" t="str">
            <v>"Saudamini", Plot No. 2, Sector 29</v>
          </cell>
        </row>
        <row r="11">
          <cell r="E11" t="str">
            <v>Gurgaon (Haryana) - 122001</v>
          </cell>
        </row>
        <row r="17">
          <cell r="B17" t="str">
            <v/>
          </cell>
          <cell r="E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 (A)"/>
      <sheetName val="Attach 6"/>
      <sheetName val="Attach 7"/>
      <sheetName val="Attach 9"/>
      <sheetName val="Attach 10"/>
      <sheetName val="Attachm 10"/>
      <sheetName val="Attach 11"/>
      <sheetName val="Attach 12"/>
      <sheetName val="Attach 13"/>
      <sheetName val="Attach 14"/>
      <sheetName val="Attach 14-IP"/>
      <sheetName val="Attach 15 "/>
      <sheetName val="Attach 16"/>
      <sheetName val="Attach 17"/>
      <sheetName val="Attach 18"/>
      <sheetName val="Attach 19"/>
      <sheetName val="Bid Form 1st Envelope "/>
      <sheetName val="N to W"/>
      <sheetName val="Sheet1"/>
    </sheetNames>
    <sheetDataSet>
      <sheetData sheetId="0" refreshError="1"/>
      <sheetData sheetId="1">
        <row r="2">
          <cell r="B2" t="str">
            <v xml:space="preserve">Pre Bid Tie up for 765kV GIS Substation Package SS02 for Extension of 765kV Narela GIS S/S associated with Transmission system for evacuation of power from REZ in Rajasthan (20 GW) under Phase III-Part D through Tariff Based Competitive Bidding (TBCB) route prior to RfP bid submission by POWERGRID to BPC
</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8">
          <cell r="A8" t="str">
            <v/>
          </cell>
        </row>
      </sheetData>
      <sheetData sheetId="13" refreshError="1"/>
      <sheetData sheetId="14" refreshError="1"/>
      <sheetData sheetId="15">
        <row r="7">
          <cell r="A7" t="str">
            <v>Bidder’s Name and Address (Sole Bidder) :</v>
          </cell>
        </row>
      </sheetData>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26" Type="http://schemas.openxmlformats.org/officeDocument/2006/relationships/printerSettings" Target="../printerSettings/printerSettings59.bin"/><Relationship Id="rId3" Type="http://schemas.openxmlformats.org/officeDocument/2006/relationships/printerSettings" Target="../printerSettings/printerSettings36.bin"/><Relationship Id="rId21" Type="http://schemas.openxmlformats.org/officeDocument/2006/relationships/printerSettings" Target="../printerSettings/printerSettings54.bin"/><Relationship Id="rId34" Type="http://schemas.openxmlformats.org/officeDocument/2006/relationships/drawing" Target="../drawings/drawing1.xml"/><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5" Type="http://schemas.openxmlformats.org/officeDocument/2006/relationships/printerSettings" Target="../printerSettings/printerSettings58.bin"/><Relationship Id="rId33" Type="http://schemas.openxmlformats.org/officeDocument/2006/relationships/printerSettings" Target="../printerSettings/printerSettings66.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20" Type="http://schemas.openxmlformats.org/officeDocument/2006/relationships/printerSettings" Target="../printerSettings/printerSettings53.bin"/><Relationship Id="rId29" Type="http://schemas.openxmlformats.org/officeDocument/2006/relationships/printerSettings" Target="../printerSettings/printerSettings62.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24" Type="http://schemas.openxmlformats.org/officeDocument/2006/relationships/printerSettings" Target="../printerSettings/printerSettings57.bin"/><Relationship Id="rId32" Type="http://schemas.openxmlformats.org/officeDocument/2006/relationships/printerSettings" Target="../printerSettings/printerSettings65.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23" Type="http://schemas.openxmlformats.org/officeDocument/2006/relationships/printerSettings" Target="../printerSettings/printerSettings56.bin"/><Relationship Id="rId28" Type="http://schemas.openxmlformats.org/officeDocument/2006/relationships/printerSettings" Target="../printerSettings/printerSettings61.bin"/><Relationship Id="rId10" Type="http://schemas.openxmlformats.org/officeDocument/2006/relationships/printerSettings" Target="../printerSettings/printerSettings43.bin"/><Relationship Id="rId19" Type="http://schemas.openxmlformats.org/officeDocument/2006/relationships/printerSettings" Target="../printerSettings/printerSettings52.bin"/><Relationship Id="rId31" Type="http://schemas.openxmlformats.org/officeDocument/2006/relationships/printerSettings" Target="../printerSettings/printerSettings64.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 Id="rId22" Type="http://schemas.openxmlformats.org/officeDocument/2006/relationships/printerSettings" Target="../printerSettings/printerSettings55.bin"/><Relationship Id="rId27" Type="http://schemas.openxmlformats.org/officeDocument/2006/relationships/printerSettings" Target="../printerSettings/printerSettings60.bin"/><Relationship Id="rId30" Type="http://schemas.openxmlformats.org/officeDocument/2006/relationships/printerSettings" Target="../printerSettings/printerSettings63.bin"/><Relationship Id="rId8"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drawing" Target="../drawings/drawing2.xml"/><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34" Type="http://schemas.openxmlformats.org/officeDocument/2006/relationships/drawing" Target="../drawings/drawing3.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printerSettings" Target="../printerSettings/printerSettings132.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printerSettings" Target="../printerSettings/printerSettings131.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printerSettings" Target="../printerSettings/printerSettings130.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8" Type="http://schemas.openxmlformats.org/officeDocument/2006/relationships/printerSettings" Target="../printerSettings/printerSettings107.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drawing" Target="../drawings/drawing4.xml"/><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8" Type="http://schemas.openxmlformats.org/officeDocument/2006/relationships/printerSettings" Target="../printerSettings/printerSettings14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9" Type="http://schemas.openxmlformats.org/officeDocument/2006/relationships/ctrlProp" Target="../ctrlProps/ctrlProp8.xml"/><Relationship Id="rId21" Type="http://schemas.openxmlformats.org/officeDocument/2006/relationships/printerSettings" Target="../printerSettings/printerSettings186.bin"/><Relationship Id="rId34" Type="http://schemas.openxmlformats.org/officeDocument/2006/relationships/ctrlProp" Target="../ctrlProps/ctrlProp3.xml"/><Relationship Id="rId42" Type="http://schemas.openxmlformats.org/officeDocument/2006/relationships/ctrlProp" Target="../ctrlProps/ctrlProp11.xml"/><Relationship Id="rId47" Type="http://schemas.openxmlformats.org/officeDocument/2006/relationships/ctrlProp" Target="../ctrlProps/ctrlProp16.xml"/><Relationship Id="rId50" Type="http://schemas.openxmlformats.org/officeDocument/2006/relationships/ctrlProp" Target="../ctrlProps/ctrlProp19.xml"/><Relationship Id="rId55" Type="http://schemas.openxmlformats.org/officeDocument/2006/relationships/ctrlProp" Target="../ctrlProps/ctrlProp24.xml"/><Relationship Id="rId7" Type="http://schemas.openxmlformats.org/officeDocument/2006/relationships/printerSettings" Target="../printerSettings/printerSettings17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9" Type="http://schemas.openxmlformats.org/officeDocument/2006/relationships/printerSettings" Target="../printerSettings/printerSettings194.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ctrlProp" Target="../ctrlProps/ctrlProp1.xml"/><Relationship Id="rId37" Type="http://schemas.openxmlformats.org/officeDocument/2006/relationships/ctrlProp" Target="../ctrlProps/ctrlProp6.xml"/><Relationship Id="rId40" Type="http://schemas.openxmlformats.org/officeDocument/2006/relationships/ctrlProp" Target="../ctrlProps/ctrlProp9.xml"/><Relationship Id="rId45" Type="http://schemas.openxmlformats.org/officeDocument/2006/relationships/ctrlProp" Target="../ctrlProps/ctrlProp14.xml"/><Relationship Id="rId53" Type="http://schemas.openxmlformats.org/officeDocument/2006/relationships/ctrlProp" Target="../ctrlProps/ctrlProp22.xml"/><Relationship Id="rId5" Type="http://schemas.openxmlformats.org/officeDocument/2006/relationships/printerSettings" Target="../printerSettings/printerSettings17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vmlDrawing" Target="../drawings/vmlDrawing1.vml"/><Relationship Id="rId44" Type="http://schemas.openxmlformats.org/officeDocument/2006/relationships/ctrlProp" Target="../ctrlProps/ctrlProp13.xml"/><Relationship Id="rId52" Type="http://schemas.openxmlformats.org/officeDocument/2006/relationships/ctrlProp" Target="../ctrlProps/ctrlProp21.xml"/><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drawing" Target="../drawings/drawing5.xml"/><Relationship Id="rId35" Type="http://schemas.openxmlformats.org/officeDocument/2006/relationships/ctrlProp" Target="../ctrlProps/ctrlProp4.xml"/><Relationship Id="rId43" Type="http://schemas.openxmlformats.org/officeDocument/2006/relationships/ctrlProp" Target="../ctrlProps/ctrlProp12.xml"/><Relationship Id="rId48" Type="http://schemas.openxmlformats.org/officeDocument/2006/relationships/ctrlProp" Target="../ctrlProps/ctrlProp17.xml"/><Relationship Id="rId8" Type="http://schemas.openxmlformats.org/officeDocument/2006/relationships/printerSettings" Target="../printerSettings/printerSettings173.bin"/><Relationship Id="rId51" Type="http://schemas.openxmlformats.org/officeDocument/2006/relationships/ctrlProp" Target="../ctrlProps/ctrlProp20.xml"/><Relationship Id="rId3" Type="http://schemas.openxmlformats.org/officeDocument/2006/relationships/printerSettings" Target="../printerSettings/printerSettings168.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33" Type="http://schemas.openxmlformats.org/officeDocument/2006/relationships/ctrlProp" Target="../ctrlProps/ctrlProp2.xml"/><Relationship Id="rId38" Type="http://schemas.openxmlformats.org/officeDocument/2006/relationships/ctrlProp" Target="../ctrlProps/ctrlProp7.xml"/><Relationship Id="rId46" Type="http://schemas.openxmlformats.org/officeDocument/2006/relationships/ctrlProp" Target="../ctrlProps/ctrlProp15.xml"/><Relationship Id="rId20" Type="http://schemas.openxmlformats.org/officeDocument/2006/relationships/printerSettings" Target="../printerSettings/printerSettings185.bin"/><Relationship Id="rId41" Type="http://schemas.openxmlformats.org/officeDocument/2006/relationships/ctrlProp" Target="../ctrlProps/ctrlProp10.xml"/><Relationship Id="rId54" Type="http://schemas.openxmlformats.org/officeDocument/2006/relationships/ctrlProp" Target="../ctrlProps/ctrlProp23.xml"/><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36" Type="http://schemas.openxmlformats.org/officeDocument/2006/relationships/ctrlProp" Target="../ctrlProps/ctrlProp5.xml"/><Relationship Id="rId49"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26" Type="http://schemas.openxmlformats.org/officeDocument/2006/relationships/ctrlProp" Target="../ctrlProps/ctrlProp45.xml"/><Relationship Id="rId3" Type="http://schemas.openxmlformats.org/officeDocument/2006/relationships/printerSettings" Target="../printerSettings/printerSettings197.bin"/><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printerSettings" Target="../printerSettings/printerSettings196.bin"/><Relationship Id="rId16" Type="http://schemas.openxmlformats.org/officeDocument/2006/relationships/ctrlProp" Target="../ctrlProps/ctrlProp35.xml"/><Relationship Id="rId20" Type="http://schemas.openxmlformats.org/officeDocument/2006/relationships/ctrlProp" Target="../ctrlProps/ctrlProp39.xml"/><Relationship Id="rId29" Type="http://schemas.openxmlformats.org/officeDocument/2006/relationships/ctrlProp" Target="../ctrlProps/ctrlProp48.xml"/><Relationship Id="rId1" Type="http://schemas.openxmlformats.org/officeDocument/2006/relationships/printerSettings" Target="../printerSettings/printerSettings195.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vmlDrawing" Target="../drawings/vmlDrawing2.vml"/><Relationship Id="rId15" Type="http://schemas.openxmlformats.org/officeDocument/2006/relationships/ctrlProp" Target="../ctrlProps/ctrlProp34.xml"/><Relationship Id="rId23" Type="http://schemas.openxmlformats.org/officeDocument/2006/relationships/ctrlProp" Target="../ctrlProps/ctrlProp42.xml"/><Relationship Id="rId28" Type="http://schemas.openxmlformats.org/officeDocument/2006/relationships/ctrlProp" Target="../ctrlProps/ctrlProp47.xml"/><Relationship Id="rId10" Type="http://schemas.openxmlformats.org/officeDocument/2006/relationships/ctrlProp" Target="../ctrlProps/ctrlProp29.xml"/><Relationship Id="rId19" Type="http://schemas.openxmlformats.org/officeDocument/2006/relationships/ctrlProp" Target="../ctrlProps/ctrlProp38.xml"/><Relationship Id="rId31" Type="http://schemas.openxmlformats.org/officeDocument/2006/relationships/ctrlProp" Target="../ctrlProps/ctrlProp50.xml"/><Relationship Id="rId4" Type="http://schemas.openxmlformats.org/officeDocument/2006/relationships/drawing" Target="../drawings/drawing6.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 Id="rId27" Type="http://schemas.openxmlformats.org/officeDocument/2006/relationships/ctrlProp" Target="../ctrlProps/ctrlProp46.xml"/><Relationship Id="rId30" Type="http://schemas.openxmlformats.org/officeDocument/2006/relationships/ctrlProp" Target="../ctrlProps/ctrlProp4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34" Type="http://schemas.openxmlformats.org/officeDocument/2006/relationships/drawing" Target="../drawings/drawing7.xml"/><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33" Type="http://schemas.openxmlformats.org/officeDocument/2006/relationships/printerSettings" Target="../printerSettings/printerSettings230.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29" Type="http://schemas.openxmlformats.org/officeDocument/2006/relationships/printerSettings" Target="../printerSettings/printerSettings226.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32" Type="http://schemas.openxmlformats.org/officeDocument/2006/relationships/printerSettings" Target="../printerSettings/printerSettings229.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28" Type="http://schemas.openxmlformats.org/officeDocument/2006/relationships/printerSettings" Target="../printerSettings/printerSettings225.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31" Type="http://schemas.openxmlformats.org/officeDocument/2006/relationships/printerSettings" Target="../printerSettings/printerSettings228.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printerSettings" Target="../printerSettings/printerSettings224.bin"/><Relationship Id="rId30" Type="http://schemas.openxmlformats.org/officeDocument/2006/relationships/printerSettings" Target="../printerSettings/printerSettings227.bin"/><Relationship Id="rId8" Type="http://schemas.openxmlformats.org/officeDocument/2006/relationships/printerSettings" Target="../printerSettings/printerSettings20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drawing" Target="../drawings/drawing8.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printerSettings" Target="../printerSettings/printerSettings263.bin"/><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printerSettings" Target="../printerSettings/printerSettings262.bin"/><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34" Type="http://schemas.openxmlformats.org/officeDocument/2006/relationships/drawing" Target="../drawings/drawing9.xml"/><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8" Type="http://schemas.openxmlformats.org/officeDocument/2006/relationships/printerSettings" Target="../printerSettings/printerSettings27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drawing" Target="../drawings/drawing10.x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printerSettings" Target="../printerSettings/printerSettings329.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36" Type="http://schemas.openxmlformats.org/officeDocument/2006/relationships/ctrlProp" Target="../ctrlProps/ctrlProp51.xml"/><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vmlDrawing" Target="../drawings/vmlDrawing3.vml"/><Relationship Id="rId8"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 Type="http://schemas.openxmlformats.org/officeDocument/2006/relationships/printerSettings" Target="../printerSettings/printerSettings353.bin"/><Relationship Id="rId21" Type="http://schemas.openxmlformats.org/officeDocument/2006/relationships/printerSettings" Target="../printerSettings/printerSettings371.bin"/><Relationship Id="rId34" Type="http://schemas.openxmlformats.org/officeDocument/2006/relationships/drawing" Target="../drawings/drawing12.xml"/><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ctrlProp" Target="../ctrlProps/ctrlProp52.xml"/><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vmlDrawing" Target="../drawings/vmlDrawing4.vml"/><Relationship Id="rId8"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33" Type="http://schemas.openxmlformats.org/officeDocument/2006/relationships/drawing" Target="../drawings/drawing13.xml"/><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printerSettings" Target="../printerSettings/printerSettings415.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 Id="rId8" Type="http://schemas.openxmlformats.org/officeDocument/2006/relationships/printerSettings" Target="../printerSettings/printerSettings39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33" Type="http://schemas.openxmlformats.org/officeDocument/2006/relationships/printerSettings" Target="../printerSettings/printerSettings448.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printerSettings" Target="../printerSettings/printerSettings444.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printerSettings" Target="../printerSettings/printerSettings447.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printerSettings" Target="../printerSettings/printerSettings446.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printerSettings" Target="../printerSettings/printerSettings445.bin"/><Relationship Id="rId8" Type="http://schemas.openxmlformats.org/officeDocument/2006/relationships/printerSettings" Target="../printerSettings/printerSettings42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34" Type="http://schemas.openxmlformats.org/officeDocument/2006/relationships/drawing" Target="../drawings/drawing14.xml"/><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33" Type="http://schemas.openxmlformats.org/officeDocument/2006/relationships/printerSettings" Target="../printerSettings/printerSettings481.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printerSettings" Target="../printerSettings/printerSettings480.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 Id="rId8" Type="http://schemas.openxmlformats.org/officeDocument/2006/relationships/printerSettings" Target="../printerSettings/printerSettings456.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34" Type="http://schemas.openxmlformats.org/officeDocument/2006/relationships/drawing" Target="../drawings/drawing15.xml"/><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33" Type="http://schemas.openxmlformats.org/officeDocument/2006/relationships/printerSettings" Target="../printerSettings/printerSettings514.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29" Type="http://schemas.openxmlformats.org/officeDocument/2006/relationships/printerSettings" Target="../printerSettings/printerSettings510.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32" Type="http://schemas.openxmlformats.org/officeDocument/2006/relationships/printerSettings" Target="../printerSettings/printerSettings513.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28" Type="http://schemas.openxmlformats.org/officeDocument/2006/relationships/printerSettings" Target="../printerSettings/printerSettings509.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31" Type="http://schemas.openxmlformats.org/officeDocument/2006/relationships/printerSettings" Target="../printerSettings/printerSettings512.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printerSettings" Target="../printerSettings/printerSettings508.bin"/><Relationship Id="rId30" Type="http://schemas.openxmlformats.org/officeDocument/2006/relationships/printerSettings" Target="../printerSettings/printerSettings511.bin"/><Relationship Id="rId8" Type="http://schemas.openxmlformats.org/officeDocument/2006/relationships/printerSettings" Target="../printerSettings/printerSettings489.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34" Type="http://schemas.openxmlformats.org/officeDocument/2006/relationships/drawing" Target="../drawings/drawing16.xml"/><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8" Type="http://schemas.openxmlformats.org/officeDocument/2006/relationships/printerSettings" Target="../printerSettings/printerSettings52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0.bin"/><Relationship Id="rId18" Type="http://schemas.openxmlformats.org/officeDocument/2006/relationships/printerSettings" Target="../printerSettings/printerSettings565.bin"/><Relationship Id="rId26" Type="http://schemas.openxmlformats.org/officeDocument/2006/relationships/printerSettings" Target="../printerSettings/printerSettings573.bin"/><Relationship Id="rId3" Type="http://schemas.openxmlformats.org/officeDocument/2006/relationships/printerSettings" Target="../printerSettings/printerSettings550.bin"/><Relationship Id="rId21" Type="http://schemas.openxmlformats.org/officeDocument/2006/relationships/printerSettings" Target="../printerSettings/printerSettings568.bin"/><Relationship Id="rId34" Type="http://schemas.openxmlformats.org/officeDocument/2006/relationships/drawing" Target="../drawings/drawing17.xml"/><Relationship Id="rId7" Type="http://schemas.openxmlformats.org/officeDocument/2006/relationships/printerSettings" Target="../printerSettings/printerSettings554.bin"/><Relationship Id="rId12" Type="http://schemas.openxmlformats.org/officeDocument/2006/relationships/printerSettings" Target="../printerSettings/printerSettings559.bin"/><Relationship Id="rId17" Type="http://schemas.openxmlformats.org/officeDocument/2006/relationships/printerSettings" Target="../printerSettings/printerSettings564.bin"/><Relationship Id="rId25" Type="http://schemas.openxmlformats.org/officeDocument/2006/relationships/printerSettings" Target="../printerSettings/printerSettings572.bin"/><Relationship Id="rId33" Type="http://schemas.openxmlformats.org/officeDocument/2006/relationships/printerSettings" Target="../printerSettings/printerSettings580.bin"/><Relationship Id="rId2" Type="http://schemas.openxmlformats.org/officeDocument/2006/relationships/printerSettings" Target="../printerSettings/printerSettings549.bin"/><Relationship Id="rId16" Type="http://schemas.openxmlformats.org/officeDocument/2006/relationships/printerSettings" Target="../printerSettings/printerSettings563.bin"/><Relationship Id="rId20" Type="http://schemas.openxmlformats.org/officeDocument/2006/relationships/printerSettings" Target="../printerSettings/printerSettings567.bin"/><Relationship Id="rId29" Type="http://schemas.openxmlformats.org/officeDocument/2006/relationships/printerSettings" Target="../printerSettings/printerSettings576.bin"/><Relationship Id="rId1" Type="http://schemas.openxmlformats.org/officeDocument/2006/relationships/printerSettings" Target="../printerSettings/printerSettings548.bin"/><Relationship Id="rId6" Type="http://schemas.openxmlformats.org/officeDocument/2006/relationships/printerSettings" Target="../printerSettings/printerSettings553.bin"/><Relationship Id="rId11" Type="http://schemas.openxmlformats.org/officeDocument/2006/relationships/printerSettings" Target="../printerSettings/printerSettings558.bin"/><Relationship Id="rId24" Type="http://schemas.openxmlformats.org/officeDocument/2006/relationships/printerSettings" Target="../printerSettings/printerSettings571.bin"/><Relationship Id="rId32" Type="http://schemas.openxmlformats.org/officeDocument/2006/relationships/printerSettings" Target="../printerSettings/printerSettings579.bin"/><Relationship Id="rId5" Type="http://schemas.openxmlformats.org/officeDocument/2006/relationships/printerSettings" Target="../printerSettings/printerSettings552.bin"/><Relationship Id="rId15" Type="http://schemas.openxmlformats.org/officeDocument/2006/relationships/printerSettings" Target="../printerSettings/printerSettings562.bin"/><Relationship Id="rId23" Type="http://schemas.openxmlformats.org/officeDocument/2006/relationships/printerSettings" Target="../printerSettings/printerSettings570.bin"/><Relationship Id="rId28" Type="http://schemas.openxmlformats.org/officeDocument/2006/relationships/printerSettings" Target="../printerSettings/printerSettings575.bin"/><Relationship Id="rId10" Type="http://schemas.openxmlformats.org/officeDocument/2006/relationships/printerSettings" Target="../printerSettings/printerSettings557.bin"/><Relationship Id="rId19" Type="http://schemas.openxmlformats.org/officeDocument/2006/relationships/printerSettings" Target="../printerSettings/printerSettings566.bin"/><Relationship Id="rId31" Type="http://schemas.openxmlformats.org/officeDocument/2006/relationships/printerSettings" Target="../printerSettings/printerSettings578.bin"/><Relationship Id="rId4" Type="http://schemas.openxmlformats.org/officeDocument/2006/relationships/printerSettings" Target="../printerSettings/printerSettings551.bin"/><Relationship Id="rId9" Type="http://schemas.openxmlformats.org/officeDocument/2006/relationships/printerSettings" Target="../printerSettings/printerSettings556.bin"/><Relationship Id="rId14" Type="http://schemas.openxmlformats.org/officeDocument/2006/relationships/printerSettings" Target="../printerSettings/printerSettings561.bin"/><Relationship Id="rId22" Type="http://schemas.openxmlformats.org/officeDocument/2006/relationships/printerSettings" Target="../printerSettings/printerSettings569.bin"/><Relationship Id="rId27" Type="http://schemas.openxmlformats.org/officeDocument/2006/relationships/printerSettings" Target="../printerSettings/printerSettings574.bin"/><Relationship Id="rId30" Type="http://schemas.openxmlformats.org/officeDocument/2006/relationships/printerSettings" Target="../printerSettings/printerSettings577.bin"/><Relationship Id="rId8" Type="http://schemas.openxmlformats.org/officeDocument/2006/relationships/printerSettings" Target="../printerSettings/printerSettings55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17.bin"/><Relationship Id="rId13" Type="http://schemas.openxmlformats.org/officeDocument/2006/relationships/printerSettings" Target="../printerSettings/printerSettings622.bin"/><Relationship Id="rId18" Type="http://schemas.openxmlformats.org/officeDocument/2006/relationships/printerSettings" Target="../printerSettings/printerSettings627.bin"/><Relationship Id="rId26" Type="http://schemas.openxmlformats.org/officeDocument/2006/relationships/printerSettings" Target="../printerSettings/printerSettings635.bin"/><Relationship Id="rId3" Type="http://schemas.openxmlformats.org/officeDocument/2006/relationships/printerSettings" Target="../printerSettings/printerSettings612.bin"/><Relationship Id="rId21" Type="http://schemas.openxmlformats.org/officeDocument/2006/relationships/printerSettings" Target="../printerSettings/printerSettings630.bin"/><Relationship Id="rId7" Type="http://schemas.openxmlformats.org/officeDocument/2006/relationships/printerSettings" Target="../printerSettings/printerSettings616.bin"/><Relationship Id="rId12" Type="http://schemas.openxmlformats.org/officeDocument/2006/relationships/printerSettings" Target="../printerSettings/printerSettings621.bin"/><Relationship Id="rId17" Type="http://schemas.openxmlformats.org/officeDocument/2006/relationships/printerSettings" Target="../printerSettings/printerSettings626.bin"/><Relationship Id="rId25" Type="http://schemas.openxmlformats.org/officeDocument/2006/relationships/printerSettings" Target="../printerSettings/printerSettings634.bin"/><Relationship Id="rId2" Type="http://schemas.openxmlformats.org/officeDocument/2006/relationships/printerSettings" Target="../printerSettings/printerSettings611.bin"/><Relationship Id="rId16" Type="http://schemas.openxmlformats.org/officeDocument/2006/relationships/printerSettings" Target="../printerSettings/printerSettings625.bin"/><Relationship Id="rId20" Type="http://schemas.openxmlformats.org/officeDocument/2006/relationships/printerSettings" Target="../printerSettings/printerSettings629.bin"/><Relationship Id="rId29" Type="http://schemas.openxmlformats.org/officeDocument/2006/relationships/printerSettings" Target="../printerSettings/printerSettings638.bin"/><Relationship Id="rId1" Type="http://schemas.openxmlformats.org/officeDocument/2006/relationships/printerSettings" Target="../printerSettings/printerSettings610.bin"/><Relationship Id="rId6" Type="http://schemas.openxmlformats.org/officeDocument/2006/relationships/printerSettings" Target="../printerSettings/printerSettings615.bin"/><Relationship Id="rId11" Type="http://schemas.openxmlformats.org/officeDocument/2006/relationships/printerSettings" Target="../printerSettings/printerSettings620.bin"/><Relationship Id="rId24" Type="http://schemas.openxmlformats.org/officeDocument/2006/relationships/printerSettings" Target="../printerSettings/printerSettings633.bin"/><Relationship Id="rId5" Type="http://schemas.openxmlformats.org/officeDocument/2006/relationships/printerSettings" Target="../printerSettings/printerSettings614.bin"/><Relationship Id="rId15" Type="http://schemas.openxmlformats.org/officeDocument/2006/relationships/printerSettings" Target="../printerSettings/printerSettings624.bin"/><Relationship Id="rId23" Type="http://schemas.openxmlformats.org/officeDocument/2006/relationships/printerSettings" Target="../printerSettings/printerSettings632.bin"/><Relationship Id="rId28" Type="http://schemas.openxmlformats.org/officeDocument/2006/relationships/printerSettings" Target="../printerSettings/printerSettings637.bin"/><Relationship Id="rId10" Type="http://schemas.openxmlformats.org/officeDocument/2006/relationships/printerSettings" Target="../printerSettings/printerSettings619.bin"/><Relationship Id="rId19" Type="http://schemas.openxmlformats.org/officeDocument/2006/relationships/printerSettings" Target="../printerSettings/printerSettings628.bin"/><Relationship Id="rId4" Type="http://schemas.openxmlformats.org/officeDocument/2006/relationships/printerSettings" Target="../printerSettings/printerSettings613.bin"/><Relationship Id="rId9" Type="http://schemas.openxmlformats.org/officeDocument/2006/relationships/printerSettings" Target="../printerSettings/printerSettings618.bin"/><Relationship Id="rId14" Type="http://schemas.openxmlformats.org/officeDocument/2006/relationships/printerSettings" Target="../printerSettings/printerSettings623.bin"/><Relationship Id="rId22" Type="http://schemas.openxmlformats.org/officeDocument/2006/relationships/printerSettings" Target="../printerSettings/printerSettings631.bin"/><Relationship Id="rId27" Type="http://schemas.openxmlformats.org/officeDocument/2006/relationships/printerSettings" Target="../printerSettings/printerSettings636.bin"/><Relationship Id="rId30"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18" Type="http://schemas.openxmlformats.org/officeDocument/2006/relationships/printerSettings" Target="../printerSettings/printerSettings656.bin"/><Relationship Id="rId3" Type="http://schemas.openxmlformats.org/officeDocument/2006/relationships/printerSettings" Target="../printerSettings/printerSettings641.bin"/><Relationship Id="rId21" Type="http://schemas.openxmlformats.org/officeDocument/2006/relationships/ctrlProp" Target="../ctrlProps/ctrlProp53.xml"/><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printerSettings" Target="../printerSettings/printerSettings655.bin"/><Relationship Id="rId2" Type="http://schemas.openxmlformats.org/officeDocument/2006/relationships/printerSettings" Target="../printerSettings/printerSettings640.bin"/><Relationship Id="rId16" Type="http://schemas.openxmlformats.org/officeDocument/2006/relationships/printerSettings" Target="../printerSettings/printerSettings654.bin"/><Relationship Id="rId20" Type="http://schemas.openxmlformats.org/officeDocument/2006/relationships/vmlDrawing" Target="../drawings/vmlDrawing5.vml"/><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5" Type="http://schemas.openxmlformats.org/officeDocument/2006/relationships/printerSettings" Target="../printerSettings/printerSettings643.bin"/><Relationship Id="rId15" Type="http://schemas.openxmlformats.org/officeDocument/2006/relationships/printerSettings" Target="../printerSettings/printerSettings653.bin"/><Relationship Id="rId10" Type="http://schemas.openxmlformats.org/officeDocument/2006/relationships/printerSettings" Target="../printerSettings/printerSettings648.bin"/><Relationship Id="rId19" Type="http://schemas.openxmlformats.org/officeDocument/2006/relationships/drawing" Target="../drawings/drawing20.xml"/><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printerSettings" Target="../printerSettings/printerSettings652.bin"/><Relationship Id="rId22" Type="http://schemas.openxmlformats.org/officeDocument/2006/relationships/ctrlProp" Target="../ctrlProps/ctrlProp54.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56.xml"/><Relationship Id="rId3" Type="http://schemas.openxmlformats.org/officeDocument/2006/relationships/printerSettings" Target="../printerSettings/printerSettings659.bin"/><Relationship Id="rId7" Type="http://schemas.openxmlformats.org/officeDocument/2006/relationships/ctrlProp" Target="../ctrlProps/ctrlProp55.xml"/><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vmlDrawing" Target="../drawings/vmlDrawing6.vml"/><Relationship Id="rId5" Type="http://schemas.openxmlformats.org/officeDocument/2006/relationships/drawing" Target="../drawings/drawing21.xml"/><Relationship Id="rId4" Type="http://schemas.openxmlformats.org/officeDocument/2006/relationships/printerSettings" Target="../printerSettings/printerSettings660.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73.bin"/><Relationship Id="rId18" Type="http://schemas.openxmlformats.org/officeDocument/2006/relationships/printerSettings" Target="../printerSettings/printerSettings678.bin"/><Relationship Id="rId26" Type="http://schemas.openxmlformats.org/officeDocument/2006/relationships/printerSettings" Target="../printerSettings/printerSettings686.bin"/><Relationship Id="rId3" Type="http://schemas.openxmlformats.org/officeDocument/2006/relationships/printerSettings" Target="../printerSettings/printerSettings663.bin"/><Relationship Id="rId21" Type="http://schemas.openxmlformats.org/officeDocument/2006/relationships/printerSettings" Target="../printerSettings/printerSettings681.bin"/><Relationship Id="rId34" Type="http://schemas.openxmlformats.org/officeDocument/2006/relationships/drawing" Target="../drawings/drawing22.xml"/><Relationship Id="rId7" Type="http://schemas.openxmlformats.org/officeDocument/2006/relationships/printerSettings" Target="../printerSettings/printerSettings667.bin"/><Relationship Id="rId12" Type="http://schemas.openxmlformats.org/officeDocument/2006/relationships/printerSettings" Target="../printerSettings/printerSettings672.bin"/><Relationship Id="rId17" Type="http://schemas.openxmlformats.org/officeDocument/2006/relationships/printerSettings" Target="../printerSettings/printerSettings677.bin"/><Relationship Id="rId25" Type="http://schemas.openxmlformats.org/officeDocument/2006/relationships/printerSettings" Target="../printerSettings/printerSettings685.bin"/><Relationship Id="rId33" Type="http://schemas.openxmlformats.org/officeDocument/2006/relationships/printerSettings" Target="../printerSettings/printerSettings693.bin"/><Relationship Id="rId2" Type="http://schemas.openxmlformats.org/officeDocument/2006/relationships/printerSettings" Target="../printerSettings/printerSettings662.bin"/><Relationship Id="rId16" Type="http://schemas.openxmlformats.org/officeDocument/2006/relationships/printerSettings" Target="../printerSettings/printerSettings676.bin"/><Relationship Id="rId20" Type="http://schemas.openxmlformats.org/officeDocument/2006/relationships/printerSettings" Target="../printerSettings/printerSettings680.bin"/><Relationship Id="rId29" Type="http://schemas.openxmlformats.org/officeDocument/2006/relationships/printerSettings" Target="../printerSettings/printerSettings689.bin"/><Relationship Id="rId1" Type="http://schemas.openxmlformats.org/officeDocument/2006/relationships/printerSettings" Target="../printerSettings/printerSettings661.bin"/><Relationship Id="rId6" Type="http://schemas.openxmlformats.org/officeDocument/2006/relationships/printerSettings" Target="../printerSettings/printerSettings666.bin"/><Relationship Id="rId11" Type="http://schemas.openxmlformats.org/officeDocument/2006/relationships/printerSettings" Target="../printerSettings/printerSettings671.bin"/><Relationship Id="rId24" Type="http://schemas.openxmlformats.org/officeDocument/2006/relationships/printerSettings" Target="../printerSettings/printerSettings684.bin"/><Relationship Id="rId32" Type="http://schemas.openxmlformats.org/officeDocument/2006/relationships/printerSettings" Target="../printerSettings/printerSettings692.bin"/><Relationship Id="rId5" Type="http://schemas.openxmlformats.org/officeDocument/2006/relationships/printerSettings" Target="../printerSettings/printerSettings665.bin"/><Relationship Id="rId15" Type="http://schemas.openxmlformats.org/officeDocument/2006/relationships/printerSettings" Target="../printerSettings/printerSettings675.bin"/><Relationship Id="rId23" Type="http://schemas.openxmlformats.org/officeDocument/2006/relationships/printerSettings" Target="../printerSettings/printerSettings683.bin"/><Relationship Id="rId28" Type="http://schemas.openxmlformats.org/officeDocument/2006/relationships/printerSettings" Target="../printerSettings/printerSettings688.bin"/><Relationship Id="rId10" Type="http://schemas.openxmlformats.org/officeDocument/2006/relationships/printerSettings" Target="../printerSettings/printerSettings670.bin"/><Relationship Id="rId19" Type="http://schemas.openxmlformats.org/officeDocument/2006/relationships/printerSettings" Target="../printerSettings/printerSettings679.bin"/><Relationship Id="rId31" Type="http://schemas.openxmlformats.org/officeDocument/2006/relationships/printerSettings" Target="../printerSettings/printerSettings691.bin"/><Relationship Id="rId4" Type="http://schemas.openxmlformats.org/officeDocument/2006/relationships/printerSettings" Target="../printerSettings/printerSettings664.bin"/><Relationship Id="rId9" Type="http://schemas.openxmlformats.org/officeDocument/2006/relationships/printerSettings" Target="../printerSettings/printerSettings669.bin"/><Relationship Id="rId14" Type="http://schemas.openxmlformats.org/officeDocument/2006/relationships/printerSettings" Target="../printerSettings/printerSettings674.bin"/><Relationship Id="rId22" Type="http://schemas.openxmlformats.org/officeDocument/2006/relationships/printerSettings" Target="../printerSettings/printerSettings682.bin"/><Relationship Id="rId27" Type="http://schemas.openxmlformats.org/officeDocument/2006/relationships/printerSettings" Target="../printerSettings/printerSettings687.bin"/><Relationship Id="rId30" Type="http://schemas.openxmlformats.org/officeDocument/2006/relationships/printerSettings" Target="../printerSettings/printerSettings690.bin"/><Relationship Id="rId8" Type="http://schemas.openxmlformats.org/officeDocument/2006/relationships/printerSettings" Target="../printerSettings/printerSettings66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drawing" Target="../drawings/drawing23.xml"/><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9.bin"/><Relationship Id="rId13" Type="http://schemas.openxmlformats.org/officeDocument/2006/relationships/printerSettings" Target="../printerSettings/printerSettings734.bin"/><Relationship Id="rId18" Type="http://schemas.openxmlformats.org/officeDocument/2006/relationships/printerSettings" Target="../printerSettings/printerSettings739.bin"/><Relationship Id="rId3" Type="http://schemas.openxmlformats.org/officeDocument/2006/relationships/printerSettings" Target="../printerSettings/printerSettings724.bin"/><Relationship Id="rId21" Type="http://schemas.openxmlformats.org/officeDocument/2006/relationships/printerSettings" Target="../printerSettings/printerSettings742.bin"/><Relationship Id="rId7" Type="http://schemas.openxmlformats.org/officeDocument/2006/relationships/printerSettings" Target="../printerSettings/printerSettings728.bin"/><Relationship Id="rId12" Type="http://schemas.openxmlformats.org/officeDocument/2006/relationships/printerSettings" Target="../printerSettings/printerSettings733.bin"/><Relationship Id="rId17" Type="http://schemas.openxmlformats.org/officeDocument/2006/relationships/printerSettings" Target="../printerSettings/printerSettings738.bin"/><Relationship Id="rId2" Type="http://schemas.openxmlformats.org/officeDocument/2006/relationships/printerSettings" Target="../printerSettings/printerSettings723.bin"/><Relationship Id="rId16" Type="http://schemas.openxmlformats.org/officeDocument/2006/relationships/printerSettings" Target="../printerSettings/printerSettings737.bin"/><Relationship Id="rId20" Type="http://schemas.openxmlformats.org/officeDocument/2006/relationships/printerSettings" Target="../printerSettings/printerSettings741.bin"/><Relationship Id="rId1" Type="http://schemas.openxmlformats.org/officeDocument/2006/relationships/printerSettings" Target="../printerSettings/printerSettings722.bin"/><Relationship Id="rId6" Type="http://schemas.openxmlformats.org/officeDocument/2006/relationships/printerSettings" Target="../printerSettings/printerSettings727.bin"/><Relationship Id="rId11" Type="http://schemas.openxmlformats.org/officeDocument/2006/relationships/printerSettings" Target="../printerSettings/printerSettings732.bin"/><Relationship Id="rId5" Type="http://schemas.openxmlformats.org/officeDocument/2006/relationships/printerSettings" Target="../printerSettings/printerSettings726.bin"/><Relationship Id="rId15" Type="http://schemas.openxmlformats.org/officeDocument/2006/relationships/printerSettings" Target="../printerSettings/printerSettings736.bin"/><Relationship Id="rId10" Type="http://schemas.openxmlformats.org/officeDocument/2006/relationships/printerSettings" Target="../printerSettings/printerSettings731.bin"/><Relationship Id="rId19" Type="http://schemas.openxmlformats.org/officeDocument/2006/relationships/printerSettings" Target="../printerSettings/printerSettings740.bin"/><Relationship Id="rId4" Type="http://schemas.openxmlformats.org/officeDocument/2006/relationships/printerSettings" Target="../printerSettings/printerSettings725.bin"/><Relationship Id="rId9" Type="http://schemas.openxmlformats.org/officeDocument/2006/relationships/printerSettings" Target="../printerSettings/printerSettings730.bin"/><Relationship Id="rId14" Type="http://schemas.openxmlformats.org/officeDocument/2006/relationships/printerSettings" Target="../printerSettings/printerSettings735.bin"/><Relationship Id="rId22"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printerSettings" Target="../printerSettings/printerSettings768.bin"/><Relationship Id="rId3" Type="http://schemas.openxmlformats.org/officeDocument/2006/relationships/printerSettings" Target="../printerSettings/printerSettings745.bin"/><Relationship Id="rId21" Type="http://schemas.openxmlformats.org/officeDocument/2006/relationships/printerSettings" Target="../printerSettings/printerSettings763.bin"/><Relationship Id="rId34" Type="http://schemas.openxmlformats.org/officeDocument/2006/relationships/drawing" Target="../drawings/drawing25.xml"/><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33" Type="http://schemas.openxmlformats.org/officeDocument/2006/relationships/printerSettings" Target="../printerSettings/printerSettings775.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29" Type="http://schemas.openxmlformats.org/officeDocument/2006/relationships/printerSettings" Target="../printerSettings/printerSettings771.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32" Type="http://schemas.openxmlformats.org/officeDocument/2006/relationships/printerSettings" Target="../printerSettings/printerSettings774.bin"/><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28" Type="http://schemas.openxmlformats.org/officeDocument/2006/relationships/printerSettings" Target="../printerSettings/printerSettings770.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31" Type="http://schemas.openxmlformats.org/officeDocument/2006/relationships/printerSettings" Target="../printerSettings/printerSettings773.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 Id="rId27" Type="http://schemas.openxmlformats.org/officeDocument/2006/relationships/printerSettings" Target="../printerSettings/printerSettings769.bin"/><Relationship Id="rId30" Type="http://schemas.openxmlformats.org/officeDocument/2006/relationships/printerSettings" Target="../printerSettings/printerSettings772.bin"/><Relationship Id="rId8" Type="http://schemas.openxmlformats.org/officeDocument/2006/relationships/printerSettings" Target="../printerSettings/printerSettings75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83.bin"/><Relationship Id="rId13" Type="http://schemas.openxmlformats.org/officeDocument/2006/relationships/printerSettings" Target="../printerSettings/printerSettings788.bin"/><Relationship Id="rId18" Type="http://schemas.openxmlformats.org/officeDocument/2006/relationships/printerSettings" Target="../printerSettings/printerSettings793.bin"/><Relationship Id="rId26" Type="http://schemas.openxmlformats.org/officeDocument/2006/relationships/printerSettings" Target="../printerSettings/printerSettings801.bin"/><Relationship Id="rId3" Type="http://schemas.openxmlformats.org/officeDocument/2006/relationships/printerSettings" Target="../printerSettings/printerSettings778.bin"/><Relationship Id="rId21" Type="http://schemas.openxmlformats.org/officeDocument/2006/relationships/printerSettings" Target="../printerSettings/printerSettings796.bin"/><Relationship Id="rId7" Type="http://schemas.openxmlformats.org/officeDocument/2006/relationships/printerSettings" Target="../printerSettings/printerSettings782.bin"/><Relationship Id="rId12" Type="http://schemas.openxmlformats.org/officeDocument/2006/relationships/printerSettings" Target="../printerSettings/printerSettings787.bin"/><Relationship Id="rId17" Type="http://schemas.openxmlformats.org/officeDocument/2006/relationships/printerSettings" Target="../printerSettings/printerSettings792.bin"/><Relationship Id="rId25" Type="http://schemas.openxmlformats.org/officeDocument/2006/relationships/printerSettings" Target="../printerSettings/printerSettings800.bin"/><Relationship Id="rId2" Type="http://schemas.openxmlformats.org/officeDocument/2006/relationships/printerSettings" Target="../printerSettings/printerSettings777.bin"/><Relationship Id="rId16" Type="http://schemas.openxmlformats.org/officeDocument/2006/relationships/printerSettings" Target="../printerSettings/printerSettings791.bin"/><Relationship Id="rId20" Type="http://schemas.openxmlformats.org/officeDocument/2006/relationships/printerSettings" Target="../printerSettings/printerSettings795.bin"/><Relationship Id="rId29" Type="http://schemas.openxmlformats.org/officeDocument/2006/relationships/printerSettings" Target="../printerSettings/printerSettings804.bin"/><Relationship Id="rId1" Type="http://schemas.openxmlformats.org/officeDocument/2006/relationships/printerSettings" Target="../printerSettings/printerSettings776.bin"/><Relationship Id="rId6" Type="http://schemas.openxmlformats.org/officeDocument/2006/relationships/printerSettings" Target="../printerSettings/printerSettings781.bin"/><Relationship Id="rId11" Type="http://schemas.openxmlformats.org/officeDocument/2006/relationships/printerSettings" Target="../printerSettings/printerSettings786.bin"/><Relationship Id="rId24" Type="http://schemas.openxmlformats.org/officeDocument/2006/relationships/printerSettings" Target="../printerSettings/printerSettings799.bin"/><Relationship Id="rId5" Type="http://schemas.openxmlformats.org/officeDocument/2006/relationships/printerSettings" Target="../printerSettings/printerSettings780.bin"/><Relationship Id="rId15" Type="http://schemas.openxmlformats.org/officeDocument/2006/relationships/printerSettings" Target="../printerSettings/printerSettings790.bin"/><Relationship Id="rId23" Type="http://schemas.openxmlformats.org/officeDocument/2006/relationships/printerSettings" Target="../printerSettings/printerSettings798.bin"/><Relationship Id="rId28" Type="http://schemas.openxmlformats.org/officeDocument/2006/relationships/printerSettings" Target="../printerSettings/printerSettings803.bin"/><Relationship Id="rId10" Type="http://schemas.openxmlformats.org/officeDocument/2006/relationships/printerSettings" Target="../printerSettings/printerSettings785.bin"/><Relationship Id="rId19" Type="http://schemas.openxmlformats.org/officeDocument/2006/relationships/printerSettings" Target="../printerSettings/printerSettings794.bin"/><Relationship Id="rId4" Type="http://schemas.openxmlformats.org/officeDocument/2006/relationships/printerSettings" Target="../printerSettings/printerSettings779.bin"/><Relationship Id="rId9" Type="http://schemas.openxmlformats.org/officeDocument/2006/relationships/printerSettings" Target="../printerSettings/printerSettings784.bin"/><Relationship Id="rId14" Type="http://schemas.openxmlformats.org/officeDocument/2006/relationships/printerSettings" Target="../printerSettings/printerSettings789.bin"/><Relationship Id="rId22" Type="http://schemas.openxmlformats.org/officeDocument/2006/relationships/printerSettings" Target="../printerSettings/printerSettings797.bin"/><Relationship Id="rId27" Type="http://schemas.openxmlformats.org/officeDocument/2006/relationships/printerSettings" Target="../printerSettings/printerSettings802.bin"/><Relationship Id="rId30"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812.bin"/><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SheetLayoutView="100" workbookViewId="0">
      <selection activeCell="C4" sqref="C4"/>
    </sheetView>
  </sheetViews>
  <sheetFormatPr defaultColWidth="9.140625" defaultRowHeight="15.75"/>
  <cols>
    <col min="1" max="1" width="28.5703125" style="72" customWidth="1"/>
    <col min="2" max="2" width="14.85546875" style="72" customWidth="1"/>
    <col min="3" max="7" width="9.140625" style="72"/>
    <col min="8" max="8" width="31.28515625" style="72" customWidth="1"/>
    <col min="9" max="16384" width="9.140625" style="28"/>
  </cols>
  <sheetData>
    <row r="1" spans="1:8" ht="141.75" customHeight="1">
      <c r="A1" s="148" t="s">
        <v>724</v>
      </c>
      <c r="B1" s="743" t="s">
        <v>909</v>
      </c>
      <c r="C1" s="744"/>
      <c r="D1" s="744"/>
      <c r="E1" s="744"/>
      <c r="F1" s="744"/>
      <c r="G1" s="744"/>
      <c r="H1" s="744"/>
    </row>
    <row r="2" spans="1:8" ht="30.75" customHeight="1">
      <c r="A2" s="148" t="s">
        <v>408</v>
      </c>
      <c r="B2" s="148" t="s">
        <v>910</v>
      </c>
    </row>
    <row r="3" spans="1:8" ht="30.75" customHeight="1">
      <c r="A3" s="148" t="s">
        <v>551</v>
      </c>
      <c r="B3" s="745" t="s">
        <v>911</v>
      </c>
      <c r="C3" s="746"/>
      <c r="D3" s="746"/>
      <c r="E3" s="746"/>
      <c r="F3" s="746"/>
      <c r="G3" s="746"/>
      <c r="H3" s="746"/>
    </row>
    <row r="4" spans="1:8" ht="16.5">
      <c r="A4" s="148" t="s">
        <v>664</v>
      </c>
      <c r="B4" s="194">
        <v>22</v>
      </c>
      <c r="C4" s="153" t="s">
        <v>665</v>
      </c>
      <c r="E4" s="37" t="s">
        <v>593</v>
      </c>
    </row>
    <row r="5" spans="1:8" ht="16.5">
      <c r="A5" s="148"/>
      <c r="B5" s="194"/>
      <c r="C5" s="153"/>
    </row>
    <row r="7" spans="1:8" ht="16.5">
      <c r="A7" s="186"/>
    </row>
  </sheetData>
  <customSheetViews>
    <customSheetView guid="{FF9B6397-B68D-474A-9AAF-992AF479A135}" showPageBreaks="1" state="hidden" view="pageBreakPreview" showRuler="0">
      <selection activeCell="B5" sqref="B5"/>
      <pageMargins left="0.75" right="0.75" top="1" bottom="1" header="0.5" footer="0.5"/>
      <pageSetup scale="82" orientation="portrait" r:id="rId1"/>
      <headerFooter alignWithMargins="0"/>
    </customSheetView>
    <customSheetView guid="{87612620-3630-456B-A735-C29A43561018}" showPageBreaks="1" state="hidden" view="pageBreakPreview" showRuler="0">
      <selection activeCell="B4" sqref="B4:C4"/>
      <pageMargins left="0.75" right="0.75" top="1" bottom="1" header="0.5" footer="0.5"/>
      <pageSetup scale="82" orientation="portrait" r:id="rId2"/>
      <headerFooter alignWithMargins="0"/>
    </customSheetView>
    <customSheetView guid="{7148ADD8-DD15-4E3E-8637-116D155CB37A}" showPageBreaks="1" state="hidden" view="pageBreakPreview" showRuler="0">
      <selection activeCell="B3" sqref="B3:H3"/>
      <pageMargins left="0.75" right="0.75" top="1" bottom="1" header="0.5" footer="0.5"/>
      <pageSetup scale="82" orientation="portrait" r:id="rId3"/>
      <headerFooter alignWithMargins="0"/>
    </customSheetView>
    <customSheetView guid="{E6A95398-76DE-4E8F-A7DA-FB50981C5C19}" showPageBreaks="1" state="hidden" view="pageBreakPreview" showRuler="0">
      <selection activeCell="B22" sqref="B22"/>
      <pageMargins left="0.75" right="0.75" top="1" bottom="1" header="0.5" footer="0.5"/>
      <pageSetup scale="82" orientation="portrait" r:id="rId4"/>
      <headerFooter alignWithMargins="0"/>
    </customSheetView>
    <customSheetView guid="{3A9A4658-0506-4EA2-8800-91A33CC724CB}" showPageBreaks="1" state="hidden" view="pageBreakPreview" showRuler="0">
      <selection activeCell="E7" sqref="E7"/>
      <pageMargins left="0.75" right="0.75" top="1" bottom="1" header="0.5" footer="0.5"/>
      <pageSetup scale="82" orientation="portrait" r:id="rId5"/>
      <headerFooter alignWithMargins="0"/>
    </customSheetView>
    <customSheetView guid="{F80E5273-5F89-42D0-8059-39B4DAA26485}" showPageBreaks="1" state="hidden" view="pageBreakPreview" showRuler="0">
      <selection activeCell="B9" sqref="B9"/>
      <pageMargins left="0.75" right="0.75" top="1" bottom="1" header="0.5" footer="0.5"/>
      <pageSetup scale="82" orientation="portrait" r:id="rId6"/>
      <headerFooter alignWithMargins="0"/>
    </customSheetView>
    <customSheetView guid="{073677CF-5E9E-429E-9C1F-055126F3C8DC}" showPageBreaks="1" state="hidden" view="pageBreakPreview" showRuler="0">
      <selection activeCell="F16" sqref="F16"/>
      <pageMargins left="0.75" right="0.75" top="1" bottom="1" header="0.5" footer="0.5"/>
      <pageSetup scale="82" orientation="portrait" r:id="rId7"/>
      <headerFooter alignWithMargins="0"/>
    </customSheetView>
    <customSheetView guid="{4B244927-9C7A-42F5-AAF5-ADC353C736FE}" showPageBreaks="1" state="hidden" view="pageBreakPreview" showRuler="0">
      <selection activeCell="B2" sqref="B2"/>
      <pageMargins left="0.75" right="0.75" top="1" bottom="1" header="0.5" footer="0.5"/>
      <pageSetup scale="82" orientation="portrait" r:id="rId8"/>
      <headerFooter alignWithMargins="0"/>
    </customSheetView>
    <customSheetView guid="{13074202-7653-40A0-B9BF-16D1589728A2}" showPageBreaks="1" state="hidden" view="pageBreakPreview" showRuler="0">
      <selection activeCell="C2" sqref="C2"/>
      <pageMargins left="0.75" right="0.75" top="1" bottom="1" header="0.5" footer="0.5"/>
      <pageSetup scale="82" orientation="portrait" r:id="rId9"/>
      <headerFooter alignWithMargins="0"/>
    </customSheetView>
    <customSheetView guid="{B4BE0CEE-465A-40B9-8268-D354BC993C36}" showPageBreaks="1" state="hidden" view="pageBreakPreview" showRuler="0">
      <selection activeCell="B6" sqref="B6"/>
      <pageMargins left="0.75" right="0.75" top="1" bottom="1" header="0.5" footer="0.5"/>
      <pageSetup scale="82" orientation="portrait" r:id="rId10"/>
      <headerFooter alignWithMargins="0"/>
    </customSheetView>
    <customSheetView guid="{89D1B684-1876-468F-8D99-45DA6BBF39C7}" showPageBreaks="1" state="hidden" view="pageBreakPreview" showRuler="0">
      <selection activeCell="H9" sqref="H9"/>
      <pageMargins left="0.75" right="0.75" top="1" bottom="1" header="0.5" footer="0.5"/>
      <pageSetup scale="91" orientation="portrait" r:id="rId11"/>
      <headerFooter alignWithMargins="0"/>
    </customSheetView>
    <customSheetView guid="{EC8792F6-94EB-40FE-A69E-3F2E55E190BC}" showPageBreaks="1" state="hidden" view="pageBreakPreview" showRuler="0">
      <selection activeCell="M5" sqref="M5"/>
      <pageMargins left="0.75" right="0.75" top="1" bottom="1" header="0.5" footer="0.5"/>
      <pageSetup orientation="portrait" r:id="rId12"/>
      <headerFooter alignWithMargins="0"/>
    </customSheetView>
    <customSheetView guid="{9E565B0E-8A1D-4C38-9278-F5233F8D5014}" showPageBreaks="1" state="hidden" view="pageBreakPreview" showRuler="0">
      <selection activeCell="B2" sqref="B2"/>
      <pageMargins left="0.75" right="0.75" top="1" bottom="1" header="0.5" footer="0.5"/>
      <pageSetup orientation="portrait" r:id="rId13"/>
      <headerFooter alignWithMargins="0"/>
    </customSheetView>
    <customSheetView guid="{B3AA1F62-F1E5-4DDF-B9C9-D54D9BFF6A2A}" showPageBreaks="1" state="hidden" view="pageBreakPreview" showRuler="0">
      <selection activeCell="B1" sqref="B1:H1"/>
      <pageMargins left="0.75" right="0.75" top="1" bottom="1" header="0.5" footer="0.5"/>
      <pageSetup orientation="portrait" r:id="rId14"/>
      <headerFooter alignWithMargins="0"/>
    </customSheetView>
    <customSheetView guid="{43BCBF1E-CDCF-4541-8D79-87EDCECBC1FD}" state="hidden" showRuler="0">
      <selection activeCell="H5" sqref="H5"/>
      <pageMargins left="0.75" right="0.75" top="1" bottom="1" header="0.5" footer="0.5"/>
      <pageSetup orientation="portrait" r:id="rId15"/>
      <headerFooter alignWithMargins="0"/>
    </customSheetView>
    <customSheetView guid="{244B8F7F-C84C-4134-A8A5-723A75D45FC2}"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2" sqref="B2"/>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7A122CCC-B984-47E9-88CF-89418CB24A21}" state="hidden" showRuler="0">
      <selection activeCell="C12" sqref="C12"/>
      <pageMargins left="0.75" right="0.75" top="1" bottom="1" header="0.5" footer="0.5"/>
      <pageSetup orientation="portrait" r:id="rId23"/>
      <headerFooter alignWithMargins="0"/>
    </customSheetView>
    <customSheetView guid="{A667ED77-8424-4D1C-8A46-14ECA26AEC7D}" showPageBreaks="1" state="hidden" view="pageBreakPreview" showRuler="0">
      <selection activeCell="B1" sqref="B1:H1"/>
      <pageMargins left="0.75" right="0.75" top="1" bottom="1" header="0.5" footer="0.5"/>
      <pageSetup orientation="portrait" r:id="rId24"/>
      <headerFooter alignWithMargins="0"/>
    </customSheetView>
    <customSheetView guid="{101E340E-5624-46EF-AADB-2F62C21B5295}" showPageBreaks="1" state="hidden" view="pageBreakPreview" showRuler="0">
      <selection activeCell="I11" sqref="I11"/>
      <pageMargins left="0.75" right="0.75" top="1" bottom="1" header="0.5" footer="0.5"/>
      <pageSetup orientation="portrait" r:id="rId25"/>
      <headerFooter alignWithMargins="0"/>
    </customSheetView>
    <customSheetView guid="{0B94E550-FB49-4D0D-BCDB-8811C4A584DD}" showPageBreaks="1" state="hidden" view="pageBreakPreview" showRuler="0">
      <selection activeCell="B6" sqref="B6"/>
      <pageMargins left="0.75" right="0.75" top="1" bottom="1" header="0.5" footer="0.5"/>
      <pageSetup orientation="portrait" r:id="rId26"/>
      <headerFooter alignWithMargins="0"/>
    </customSheetView>
    <customSheetView guid="{A966316B-6DBC-467B-B4AD-0F6D41569056}" showPageBreaks="1" state="hidden" view="pageBreakPreview" showRuler="0">
      <selection activeCell="C8" sqref="C8"/>
      <pageMargins left="0.75" right="0.75" top="1" bottom="1" header="0.5" footer="0.5"/>
      <pageSetup scale="82" orientation="portrait" r:id="rId27"/>
      <headerFooter alignWithMargins="0"/>
    </customSheetView>
    <customSheetView guid="{FA33CAB9-FE45-4709-BC11-EBB8931FB6CB}" showPageBreaks="1" state="hidden" view="pageBreakPreview" showRuler="0">
      <selection activeCell="C2" sqref="C2"/>
      <pageMargins left="0.75" right="0.75" top="1" bottom="1" header="0.5" footer="0.5"/>
      <pageSetup scale="82" orientation="portrait" r:id="rId28"/>
      <headerFooter alignWithMargins="0"/>
    </customSheetView>
    <customSheetView guid="{955D6481-897E-48CA-BB0D-D704C8664312}" showPageBreaks="1" state="hidden" view="pageBreakPreview" showRuler="0">
      <selection activeCell="E9" sqref="E9"/>
      <pageMargins left="0.75" right="0.75" top="1" bottom="1" header="0.5" footer="0.5"/>
      <pageSetup scale="82" orientation="portrait" r:id="rId29"/>
      <headerFooter alignWithMargins="0"/>
    </customSheetView>
    <customSheetView guid="{02C24E46-CB1A-4A64-AFE8-BC568DF970F3}" showPageBreaks="1" state="hidden" view="pageBreakPreview" showRuler="0">
      <selection activeCell="E7" sqref="E7"/>
      <pageMargins left="0.75" right="0.75" top="1" bottom="1" header="0.5" footer="0.5"/>
      <pageSetup scale="82" orientation="portrait" r:id="rId30"/>
      <headerFooter alignWithMargins="0"/>
    </customSheetView>
    <customSheetView guid="{C79C1CD9-4A94-4E49-9636-E3F3929B38E1}" showPageBreaks="1" state="hidden" view="pageBreakPreview" showRuler="0">
      <selection activeCell="F13" sqref="F13"/>
      <pageMargins left="0.75" right="0.75" top="1" bottom="1" header="0.5" footer="0.5"/>
      <pageSetup scale="82" orientation="portrait" r:id="rId31"/>
      <headerFooter alignWithMargins="0"/>
    </customSheetView>
    <customSheetView guid="{0175966B-AA50-423F-A437-51E01252DE14}" showPageBreaks="1" state="hidden" view="pageBreakPreview" showRuler="0">
      <selection activeCell="B5" sqref="B5"/>
      <pageMargins left="0.75" right="0.75" top="1" bottom="1" header="0.5" footer="0.5"/>
      <pageSetup scale="82" orientation="portrait" r:id="rId32"/>
      <headerFooter alignWithMargins="0"/>
    </customSheetView>
  </customSheetViews>
  <mergeCells count="2">
    <mergeCell ref="B1:H1"/>
    <mergeCell ref="B3:H3"/>
  </mergeCells>
  <phoneticPr fontId="6" type="noConversion"/>
  <pageMargins left="0.75" right="0.75" top="1" bottom="1" header="0.5" footer="0.5"/>
  <pageSetup scale="82" orientation="portrait" r:id="rId3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zoomScale="120" zoomScaleNormal="120" workbookViewId="0">
      <selection activeCell="C23" sqref="C23:E23"/>
    </sheetView>
  </sheetViews>
  <sheetFormatPr defaultColWidth="9.140625" defaultRowHeight="13.5"/>
  <cols>
    <col min="1" max="1" width="9.85546875" style="112" customWidth="1"/>
    <col min="2" max="2" width="12.7109375" style="112" customWidth="1"/>
    <col min="3" max="4" width="44.140625" style="112" customWidth="1"/>
    <col min="5" max="5" width="12.85546875" style="112" customWidth="1"/>
    <col min="6" max="6" width="9.85546875" style="118" customWidth="1"/>
    <col min="7" max="9" width="9.140625" style="118"/>
    <col min="10" max="16384" width="9.140625" style="115"/>
  </cols>
  <sheetData>
    <row r="1" spans="1:12" ht="18" customHeight="1">
      <c r="A1" s="747" t="str">
        <f>" AIS  Substation Package -" &amp; Basic!B2 &amp; ""</f>
        <v xml:space="preserve"> AIS  Substation Package -SS 154</v>
      </c>
      <c r="B1" s="758" t="s">
        <v>675</v>
      </c>
      <c r="C1" s="758"/>
      <c r="D1" s="758"/>
      <c r="E1" s="758"/>
      <c r="F1" s="747" t="str">
        <f>"AIS  Substation Package -" &amp; Basic!B2 &amp; " "</f>
        <v xml:space="preserve">AIS  Substation Package -SS 154 </v>
      </c>
      <c r="G1" s="113"/>
      <c r="H1" s="113"/>
      <c r="I1" s="113"/>
      <c r="J1" s="114"/>
      <c r="L1" s="115" t="s">
        <v>168</v>
      </c>
    </row>
    <row r="2" spans="1:12" ht="80.25" customHeight="1">
      <c r="A2" s="748"/>
      <c r="B2" s="759"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C2" s="760"/>
      <c r="D2" s="760"/>
      <c r="E2" s="761"/>
      <c r="F2" s="748"/>
      <c r="G2" s="113"/>
      <c r="H2" s="113"/>
      <c r="I2" s="113"/>
      <c r="J2" s="114"/>
    </row>
    <row r="3" spans="1:12" ht="27" customHeight="1">
      <c r="A3" s="748"/>
      <c r="B3" s="764" t="str">
        <f>"Specification No.: " &amp; Basic!B3</f>
        <v>Specification No.: CC/NT/W-AIS/DOM/A00/26/01412</v>
      </c>
      <c r="C3" s="764"/>
      <c r="D3" s="764"/>
      <c r="E3" s="764"/>
      <c r="F3" s="748"/>
      <c r="G3" s="113"/>
      <c r="H3" s="113"/>
      <c r="I3" s="113"/>
      <c r="J3" s="114"/>
    </row>
    <row r="4" spans="1:12" s="124" customFormat="1" ht="18" customHeight="1">
      <c r="A4" s="748"/>
      <c r="B4" s="360">
        <v>1</v>
      </c>
      <c r="C4" s="751" t="s">
        <v>676</v>
      </c>
      <c r="D4" s="751"/>
      <c r="E4" s="751"/>
      <c r="F4" s="748"/>
      <c r="G4" s="122"/>
      <c r="H4" s="122"/>
      <c r="I4" s="121"/>
      <c r="J4" s="123"/>
    </row>
    <row r="5" spans="1:12" s="124" customFormat="1" ht="30.75" customHeight="1">
      <c r="A5" s="748"/>
      <c r="B5" s="360">
        <v>2</v>
      </c>
      <c r="C5" s="751" t="s">
        <v>868</v>
      </c>
      <c r="D5" s="751"/>
      <c r="E5" s="751"/>
      <c r="F5" s="748"/>
      <c r="G5" s="121"/>
      <c r="H5" s="121"/>
      <c r="I5" s="121"/>
      <c r="J5" s="123"/>
    </row>
    <row r="6" spans="1:12" s="124" customFormat="1" ht="18" customHeight="1">
      <c r="A6" s="748"/>
      <c r="B6" s="360">
        <v>3</v>
      </c>
      <c r="C6" s="756" t="s">
        <v>819</v>
      </c>
      <c r="D6" s="756"/>
      <c r="E6" s="756"/>
      <c r="F6" s="748"/>
      <c r="G6" s="121"/>
      <c r="H6" s="121"/>
      <c r="I6" s="121"/>
      <c r="J6" s="123"/>
    </row>
    <row r="7" spans="1:12" s="124" customFormat="1" ht="30.75" customHeight="1">
      <c r="A7" s="748"/>
      <c r="B7" s="360">
        <v>4</v>
      </c>
      <c r="C7" s="751" t="s">
        <v>818</v>
      </c>
      <c r="D7" s="751"/>
      <c r="E7" s="751"/>
      <c r="F7" s="748"/>
      <c r="G7" s="121"/>
      <c r="H7" s="121"/>
      <c r="I7" s="121"/>
      <c r="J7" s="123"/>
    </row>
    <row r="8" spans="1:12" s="124" customFormat="1" ht="30.75" hidden="1" customHeight="1">
      <c r="A8" s="748"/>
      <c r="B8" s="360">
        <v>5</v>
      </c>
      <c r="C8" s="762"/>
      <c r="D8" s="762"/>
      <c r="E8" s="763"/>
      <c r="F8" s="748"/>
      <c r="G8" s="121"/>
      <c r="H8" s="121"/>
      <c r="I8" s="121"/>
      <c r="J8" s="123"/>
    </row>
    <row r="9" spans="1:12" s="124" customFormat="1" ht="48" customHeight="1">
      <c r="A9" s="748"/>
      <c r="B9" s="539">
        <v>5</v>
      </c>
      <c r="C9" s="751" t="s">
        <v>867</v>
      </c>
      <c r="D9" s="751"/>
      <c r="E9" s="751"/>
      <c r="F9" s="748"/>
      <c r="G9" s="121"/>
      <c r="H9" s="121"/>
      <c r="I9" s="121"/>
      <c r="J9" s="123"/>
    </row>
    <row r="10" spans="1:12" s="124" customFormat="1" ht="33" customHeight="1">
      <c r="A10" s="748"/>
      <c r="B10" s="539">
        <v>6</v>
      </c>
      <c r="C10" s="752" t="s">
        <v>817</v>
      </c>
      <c r="D10" s="752"/>
      <c r="E10" s="752"/>
      <c r="F10" s="748"/>
      <c r="G10" s="121"/>
      <c r="H10" s="121"/>
      <c r="I10" s="121"/>
      <c r="J10" s="359"/>
    </row>
    <row r="11" spans="1:12" s="124" customFormat="1" ht="33" customHeight="1">
      <c r="A11" s="748"/>
      <c r="B11" s="539">
        <v>7</v>
      </c>
      <c r="C11" s="752" t="s">
        <v>820</v>
      </c>
      <c r="D11" s="752"/>
      <c r="E11" s="752"/>
      <c r="F11" s="748"/>
      <c r="G11" s="121"/>
      <c r="H11" s="121"/>
      <c r="I11" s="121"/>
      <c r="J11" s="359"/>
    </row>
    <row r="12" spans="1:12" s="124" customFormat="1" ht="33" customHeight="1">
      <c r="A12" s="748"/>
      <c r="B12" s="539">
        <v>8</v>
      </c>
      <c r="C12" s="769" t="s">
        <v>815</v>
      </c>
      <c r="D12" s="769"/>
      <c r="E12" s="770"/>
      <c r="F12" s="748"/>
      <c r="G12" s="121"/>
      <c r="H12" s="121"/>
      <c r="I12" s="121"/>
      <c r="J12" s="359"/>
    </row>
    <row r="13" spans="1:12" s="124" customFormat="1" ht="39.75" customHeight="1">
      <c r="A13" s="748"/>
      <c r="B13" s="539">
        <v>9</v>
      </c>
      <c r="C13" s="769" t="s">
        <v>814</v>
      </c>
      <c r="D13" s="769"/>
      <c r="E13" s="770"/>
      <c r="F13" s="748"/>
      <c r="G13" s="121"/>
      <c r="H13" s="121"/>
      <c r="I13" s="121"/>
      <c r="J13" s="359"/>
    </row>
    <row r="14" spans="1:12" s="124" customFormat="1" ht="67.5" customHeight="1">
      <c r="A14" s="748"/>
      <c r="B14" s="539">
        <v>10</v>
      </c>
      <c r="C14" s="769" t="s">
        <v>816</v>
      </c>
      <c r="D14" s="769"/>
      <c r="E14" s="770"/>
      <c r="F14" s="748"/>
      <c r="G14" s="121"/>
      <c r="H14" s="121"/>
      <c r="I14" s="121"/>
      <c r="J14" s="359"/>
    </row>
    <row r="15" spans="1:12" s="124" customFormat="1" ht="67.5" customHeight="1">
      <c r="A15" s="748"/>
      <c r="B15" s="540">
        <v>11</v>
      </c>
      <c r="C15" s="773" t="s">
        <v>912</v>
      </c>
      <c r="D15" s="773"/>
      <c r="E15" s="711"/>
      <c r="F15" s="748"/>
      <c r="G15" s="121"/>
      <c r="H15" s="121"/>
      <c r="I15" s="121"/>
      <c r="J15" s="359"/>
    </row>
    <row r="16" spans="1:12" s="124" customFormat="1" ht="67.5" customHeight="1">
      <c r="A16" s="748"/>
      <c r="B16" s="540">
        <v>12</v>
      </c>
      <c r="C16" s="774" t="s">
        <v>914</v>
      </c>
      <c r="D16" s="774"/>
      <c r="E16" s="775"/>
      <c r="F16" s="748"/>
      <c r="G16" s="121"/>
      <c r="H16" s="121"/>
      <c r="I16" s="121"/>
      <c r="J16" s="359"/>
    </row>
    <row r="17" spans="1:10" s="124" customFormat="1" ht="27" customHeight="1">
      <c r="A17" s="748"/>
      <c r="B17" s="540">
        <v>13</v>
      </c>
      <c r="C17" s="769" t="s">
        <v>913</v>
      </c>
      <c r="D17" s="769"/>
      <c r="E17" s="770"/>
      <c r="F17" s="748"/>
      <c r="G17" s="121"/>
      <c r="H17" s="121"/>
      <c r="I17" s="121"/>
      <c r="J17" s="359"/>
    </row>
    <row r="18" spans="1:10" s="124" customFormat="1" ht="26.25" customHeight="1">
      <c r="A18" s="748"/>
      <c r="B18" s="540">
        <v>14</v>
      </c>
      <c r="C18" s="771" t="s">
        <v>915</v>
      </c>
      <c r="D18" s="771"/>
      <c r="E18" s="772"/>
      <c r="F18" s="748"/>
      <c r="G18" s="121"/>
      <c r="H18" s="121"/>
      <c r="I18" s="121"/>
      <c r="J18" s="359"/>
    </row>
    <row r="19" spans="1:10" s="124" customFormat="1" ht="19.5" customHeight="1">
      <c r="A19" s="748"/>
      <c r="B19" s="540">
        <v>15</v>
      </c>
      <c r="C19" s="765" t="s">
        <v>916</v>
      </c>
      <c r="D19" s="765"/>
      <c r="E19" s="766"/>
      <c r="F19" s="748"/>
      <c r="G19" s="121"/>
      <c r="H19" s="121"/>
      <c r="I19" s="121"/>
      <c r="J19" s="359"/>
    </row>
    <row r="20" spans="1:10" s="124" customFormat="1" ht="19.5" customHeight="1">
      <c r="A20" s="748"/>
      <c r="B20" s="540">
        <v>16</v>
      </c>
      <c r="C20" s="765" t="s">
        <v>917</v>
      </c>
      <c r="D20" s="765"/>
      <c r="E20" s="694"/>
      <c r="F20" s="748"/>
      <c r="G20" s="121"/>
      <c r="H20" s="121"/>
      <c r="I20" s="121"/>
      <c r="J20" s="359"/>
    </row>
    <row r="21" spans="1:10" s="124" customFormat="1" ht="19.5" customHeight="1">
      <c r="A21" s="748"/>
      <c r="B21" s="540">
        <v>17</v>
      </c>
      <c r="C21" s="765" t="s">
        <v>918</v>
      </c>
      <c r="D21" s="765"/>
      <c r="E21" s="694"/>
      <c r="F21" s="748"/>
      <c r="G21" s="121"/>
      <c r="H21" s="121"/>
      <c r="I21" s="121"/>
      <c r="J21" s="359"/>
    </row>
    <row r="22" spans="1:10" s="124" customFormat="1" ht="35.25" customHeight="1">
      <c r="A22" s="748"/>
      <c r="B22" s="540">
        <v>18</v>
      </c>
      <c r="C22" s="765" t="s">
        <v>919</v>
      </c>
      <c r="D22" s="765"/>
      <c r="E22" s="766"/>
      <c r="F22" s="748"/>
      <c r="G22" s="121"/>
      <c r="H22" s="121"/>
      <c r="I22" s="121"/>
      <c r="J22" s="359"/>
    </row>
    <row r="23" spans="1:10" s="124" customFormat="1" ht="33" customHeight="1">
      <c r="A23" s="748"/>
      <c r="B23" s="361" t="s">
        <v>318</v>
      </c>
      <c r="C23" s="767" t="s">
        <v>237</v>
      </c>
      <c r="D23" s="767"/>
      <c r="E23" s="768"/>
      <c r="F23" s="748"/>
      <c r="G23" s="121"/>
      <c r="H23" s="121"/>
      <c r="I23" s="121"/>
      <c r="J23" s="123"/>
    </row>
    <row r="24" spans="1:10" ht="5.25" customHeight="1">
      <c r="A24" s="748"/>
      <c r="B24" s="362"/>
      <c r="C24" s="362"/>
      <c r="D24" s="362"/>
      <c r="E24" s="362"/>
      <c r="F24" s="748"/>
      <c r="G24" s="113"/>
      <c r="H24" s="113"/>
      <c r="I24" s="113"/>
      <c r="J24" s="114"/>
    </row>
    <row r="25" spans="1:10" ht="18" customHeight="1">
      <c r="A25" s="748"/>
      <c r="B25" s="750"/>
      <c r="C25" s="750"/>
      <c r="D25" s="750"/>
      <c r="E25" s="750"/>
      <c r="F25" s="748"/>
      <c r="G25" s="113"/>
      <c r="H25" s="113"/>
      <c r="I25" s="113"/>
      <c r="J25" s="114"/>
    </row>
    <row r="26" spans="1:10" ht="8.1" customHeight="1">
      <c r="A26" s="748"/>
      <c r="B26" s="117"/>
      <c r="C26" s="117"/>
      <c r="D26" s="117"/>
      <c r="E26" s="117"/>
      <c r="F26" s="748"/>
      <c r="G26" s="113"/>
      <c r="H26" s="113"/>
      <c r="I26" s="113"/>
      <c r="J26" s="114"/>
    </row>
    <row r="27" spans="1:10" ht="24" customHeight="1">
      <c r="A27" s="748"/>
      <c r="B27" s="755" t="s">
        <v>671</v>
      </c>
      <c r="C27" s="755"/>
      <c r="D27" s="755"/>
      <c r="E27" s="199"/>
      <c r="F27" s="748"/>
    </row>
    <row r="28" spans="1:10" ht="15.95" customHeight="1">
      <c r="A28" s="748"/>
      <c r="B28" s="753" t="s">
        <v>672</v>
      </c>
      <c r="C28" s="753"/>
      <c r="D28" s="753"/>
      <c r="F28" s="748"/>
      <c r="G28" s="113"/>
      <c r="H28" s="113"/>
      <c r="I28" s="113"/>
      <c r="J28" s="114"/>
    </row>
    <row r="29" spans="1:10" ht="24" customHeight="1">
      <c r="A29" s="748"/>
      <c r="B29" s="754" t="s">
        <v>673</v>
      </c>
      <c r="C29" s="754"/>
      <c r="D29" s="754"/>
      <c r="E29" s="199"/>
      <c r="F29" s="748"/>
      <c r="G29" s="119"/>
      <c r="H29" s="119"/>
      <c r="I29" s="119"/>
      <c r="J29" s="119"/>
    </row>
    <row r="30" spans="1:10" ht="15.95" customHeight="1">
      <c r="A30" s="749"/>
      <c r="B30" s="757" t="s">
        <v>674</v>
      </c>
      <c r="C30" s="757"/>
      <c r="D30" s="757"/>
      <c r="E30" s="200"/>
      <c r="F30" s="749"/>
      <c r="G30" s="119"/>
      <c r="H30" s="119"/>
      <c r="I30" s="119"/>
      <c r="J30" s="119"/>
    </row>
    <row r="31" spans="1:10" ht="15.75">
      <c r="A31" s="116"/>
      <c r="B31" s="120"/>
      <c r="C31" s="120"/>
      <c r="D31" s="120"/>
      <c r="E31" s="120"/>
      <c r="F31" s="113"/>
      <c r="G31" s="113"/>
      <c r="H31" s="113"/>
      <c r="I31" s="113"/>
      <c r="J31" s="114"/>
    </row>
    <row r="32" spans="1:10" ht="15.75">
      <c r="A32" s="116"/>
      <c r="B32" s="116"/>
      <c r="C32" s="116"/>
      <c r="D32" s="116"/>
      <c r="E32" s="116"/>
      <c r="F32" s="113"/>
      <c r="G32" s="113"/>
      <c r="H32" s="113"/>
      <c r="I32" s="113"/>
      <c r="J32" s="114"/>
    </row>
    <row r="33" spans="1:10" ht="15.75">
      <c r="A33" s="116"/>
      <c r="B33" s="116"/>
      <c r="C33" s="116"/>
      <c r="D33" s="116"/>
      <c r="E33" s="116"/>
      <c r="F33" s="113"/>
      <c r="G33" s="113"/>
      <c r="H33" s="113"/>
      <c r="I33" s="113"/>
      <c r="J33" s="114"/>
    </row>
  </sheetData>
  <sheetProtection algorithmName="SHA-512" hashValue="Eq9Nk8/gPQ+41SFK+3TXiUtGflTv432AFk1e0M0Ypu0p3XydmG7ZpSMpWhrAtBcniOr3zd5nKr/1vIufpqcuYA==" saltValue="U9pTVPUxAr/4WAOZGwT8cw==" spinCount="100000" sheet="1" formatCells="0" formatColumns="0" formatRows="0" selectLockedCells="1"/>
  <customSheetViews>
    <customSheetView guid="{FF9B6397-B68D-474A-9AAF-992AF479A135}"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7612620-3630-456B-A735-C29A43561018}"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148ADD8-DD15-4E3E-8637-116D155CB37A}" showGridLines="0" hiddenRows="1" topLeftCell="A1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6A95398-76DE-4E8F-A7DA-FB50981C5C19}"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A9A4658-0506-4EA2-8800-91A33CC724CB}" showGridLines="0" hiddenRows="1">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80E5273-5F89-42D0-8059-39B4DAA26485}" showGridLines="0" hiddenRows="1">
      <selection activeCell="C15" sqref="C15:E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073677CF-5E9E-429E-9C1F-055126F3C8DC}" showGridLines="0" hiddenRows="1">
      <selection activeCell="H16" sqref="H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B244927-9C7A-42F5-AAF5-ADC353C736FE}" showGridLines="0" hiddenRows="1">
      <selection activeCell="C6" sqref="C6:E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3074202-7653-40A0-B9BF-16D1589728A2}" showGridLines="0" hiddenRows="1">
      <selection activeCell="C6" sqref="C6:E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4BE0CEE-465A-40B9-8268-D354BC993C36}" showGridLines="0">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D1B684-1876-468F-8D99-45DA6BBF39C7}" showGridLines="0">
      <selection activeCell="I3" sqref="I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8792F6-94EB-40FE-A69E-3F2E55E190BC}"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E565B0E-8A1D-4C38-9278-F5233F8D5014}"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B3AA1F62-F1E5-4DDF-B9C9-D54D9BFF6A2A}" showGridLines="0" topLeftCell="A7">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4B8F7F-C84C-4134-A8A5-723A75D45FC2}"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122CCC-B984-47E9-88CF-89418CB24A21}"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667ED77-8424-4D1C-8A46-14ECA26AEC7D}"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01E340E-5624-46EF-AADB-2F62C21B5295}"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B94E550-FB49-4D0D-BCDB-8811C4A584DD}" showGridLines="0">
      <selection activeCell="H9" sqref="H9"/>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966316B-6DBC-467B-B4AD-0F6D41569056}" showGridLines="0">
      <selection activeCell="C14" sqref="C14:E14"/>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FA33CAB9-FE45-4709-BC11-EBB8931FB6CB}" showGridLines="0" hiddenRows="1">
      <selection activeCell="C6" sqref="C6:E6"/>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55D6481-897E-48CA-BB0D-D704C8664312}" showGridLines="0" hiddenRows="1">
      <selection activeCell="I14" sqref="I14"/>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02C24E46-CB1A-4A64-AFE8-BC568DF970F3}" showGridLines="0" hiddenRows="1" topLeftCell="A7">
      <selection activeCell="C9" sqref="C9:E9"/>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79C1CD9-4A94-4E49-9636-E3F3929B38E1}" showGridLines="0" hiddenRows="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175966B-AA50-423F-A437-51E01252DE14}" showGridLines="0" hiddenRows="1">
      <selection activeCell="C14" sqref="C14:E14"/>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s>
  <mergeCells count="30">
    <mergeCell ref="C22:E22"/>
    <mergeCell ref="C5:E5"/>
    <mergeCell ref="C23:E23"/>
    <mergeCell ref="C13:E13"/>
    <mergeCell ref="C14:E14"/>
    <mergeCell ref="C18:E18"/>
    <mergeCell ref="C12:E12"/>
    <mergeCell ref="C17:E17"/>
    <mergeCell ref="C11:E11"/>
    <mergeCell ref="C19:E19"/>
    <mergeCell ref="C21:D21"/>
    <mergeCell ref="C20:D20"/>
    <mergeCell ref="C15:D15"/>
    <mergeCell ref="C16:E16"/>
    <mergeCell ref="A1:A30"/>
    <mergeCell ref="F1:F30"/>
    <mergeCell ref="B25:E25"/>
    <mergeCell ref="C7:E7"/>
    <mergeCell ref="C9:E9"/>
    <mergeCell ref="C10:E10"/>
    <mergeCell ref="B28:D28"/>
    <mergeCell ref="B29:D29"/>
    <mergeCell ref="B27:D27"/>
    <mergeCell ref="C6:E6"/>
    <mergeCell ref="B30:D30"/>
    <mergeCell ref="B1:E1"/>
    <mergeCell ref="B2:E2"/>
    <mergeCell ref="C8:E8"/>
    <mergeCell ref="B3:E3"/>
    <mergeCell ref="C4:E4"/>
  </mergeCells>
  <phoneticPr fontId="28" type="noConversion"/>
  <printOptions horizontalCentered="1"/>
  <pageMargins left="0.15748031496063" right="0.23622047244094499" top="0.78" bottom="0.98425196850393704" header="0.35433070866141703" footer="0.511811023622047"/>
  <pageSetup paperSize="9" orientation="landscape" r:id="rId33"/>
  <headerFooter alignWithMargins="0"/>
  <drawing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zoomScale="90" zoomScaleSheetLayoutView="90" workbookViewId="0">
      <selection activeCell="D6" sqref="D6"/>
    </sheetView>
  </sheetViews>
  <sheetFormatPr defaultColWidth="9.140625" defaultRowHeight="16.5"/>
  <cols>
    <col min="1" max="1" width="9.140625" style="28"/>
    <col min="2" max="2" width="31.85546875" style="32" customWidth="1"/>
    <col min="3" max="3" width="12.85546875" style="32" customWidth="1"/>
    <col min="4" max="4" width="55.7109375" style="32" customWidth="1"/>
    <col min="5" max="5" width="24.42578125" style="32" customWidth="1"/>
    <col min="6" max="25" width="11.85546875" style="129" hidden="1" customWidth="1"/>
    <col min="26" max="26" width="9.140625" style="28" hidden="1" customWidth="1"/>
    <col min="27" max="27" width="15.28515625" style="28" hidden="1" customWidth="1"/>
    <col min="28" max="28" width="9.140625" style="28" hidden="1" customWidth="1"/>
    <col min="29" max="29" width="0" style="28" hidden="1" customWidth="1"/>
    <col min="30" max="16384" width="9.140625" style="28"/>
  </cols>
  <sheetData>
    <row r="1" spans="2:28" ht="109.5" customHeight="1">
      <c r="B1" s="777"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C1" s="777"/>
      <c r="D1" s="777"/>
      <c r="E1" s="132"/>
      <c r="F1" s="42"/>
      <c r="G1" s="76"/>
      <c r="H1" s="76"/>
      <c r="I1" s="76"/>
      <c r="J1" s="76"/>
      <c r="K1" s="76"/>
      <c r="L1" s="76"/>
      <c r="M1" s="76"/>
      <c r="N1" s="76"/>
      <c r="O1" s="76"/>
      <c r="P1" s="76"/>
      <c r="Q1" s="76"/>
      <c r="R1" s="76"/>
      <c r="S1" s="76"/>
      <c r="T1" s="76"/>
      <c r="U1" s="76"/>
      <c r="V1" s="76"/>
      <c r="W1" s="76"/>
      <c r="X1" s="76"/>
      <c r="Y1" s="76"/>
    </row>
    <row r="2" spans="2:28" ht="20.100000000000001" customHeight="1">
      <c r="B2" s="778" t="str">
        <f>Basic!A3&amp;Basic!B3</f>
        <v>Specification No. :CC/NT/W-AIS/DOM/A00/26/01412</v>
      </c>
      <c r="C2" s="778"/>
      <c r="D2" s="778"/>
      <c r="E2" s="36"/>
      <c r="F2" s="32"/>
      <c r="G2" s="32"/>
      <c r="H2" s="32"/>
      <c r="I2" s="32"/>
      <c r="J2" s="32"/>
      <c r="K2" s="32"/>
      <c r="L2" s="32"/>
      <c r="M2" s="32"/>
      <c r="N2" s="32"/>
      <c r="O2" s="32"/>
      <c r="P2" s="32"/>
      <c r="Q2" s="32"/>
      <c r="R2" s="32"/>
      <c r="S2" s="32"/>
      <c r="T2" s="32"/>
      <c r="U2" s="32"/>
      <c r="V2" s="32"/>
      <c r="W2" s="32"/>
      <c r="X2" s="32"/>
      <c r="Y2" s="32"/>
      <c r="AA2" s="28" t="s">
        <v>393</v>
      </c>
      <c r="AB2" s="73">
        <v>1</v>
      </c>
    </row>
    <row r="3" spans="2:28" ht="12" customHeight="1">
      <c r="B3" s="31"/>
      <c r="C3" s="31"/>
      <c r="D3" s="31"/>
      <c r="E3" s="31"/>
      <c r="F3" s="32"/>
      <c r="G3" s="32"/>
      <c r="H3" s="32"/>
      <c r="I3" s="32"/>
      <c r="J3" s="32"/>
      <c r="K3" s="32"/>
      <c r="L3" s="32"/>
      <c r="M3" s="32"/>
      <c r="N3" s="32"/>
      <c r="O3" s="32"/>
      <c r="P3" s="32"/>
      <c r="Q3" s="32"/>
      <c r="R3" s="32"/>
      <c r="S3" s="32"/>
      <c r="T3" s="32"/>
      <c r="U3" s="32"/>
      <c r="V3" s="32"/>
      <c r="W3" s="32"/>
      <c r="X3" s="32"/>
      <c r="Y3" s="32"/>
      <c r="AA3" s="28" t="s">
        <v>394</v>
      </c>
      <c r="AB3" s="230" t="s">
        <v>260</v>
      </c>
    </row>
    <row r="4" spans="2:28" ht="20.100000000000001" customHeight="1">
      <c r="B4" s="776" t="s">
        <v>397</v>
      </c>
      <c r="C4" s="776"/>
      <c r="D4" s="776"/>
      <c r="E4" s="31"/>
      <c r="F4" s="32"/>
      <c r="G4" s="32"/>
      <c r="H4" s="32"/>
      <c r="I4" s="32"/>
      <c r="J4" s="32"/>
      <c r="K4" s="32"/>
      <c r="L4" s="32"/>
      <c r="M4" s="32"/>
      <c r="N4" s="32"/>
      <c r="O4" s="32"/>
      <c r="P4" s="32"/>
      <c r="Q4" s="32"/>
      <c r="R4" s="32"/>
      <c r="S4" s="32"/>
      <c r="T4" s="32"/>
      <c r="U4" s="32"/>
      <c r="V4" s="32"/>
      <c r="W4" s="32"/>
      <c r="X4" s="32"/>
      <c r="Y4" s="32"/>
      <c r="AB4" s="73"/>
    </row>
    <row r="5" spans="2:28" ht="12" customHeight="1">
      <c r="B5" s="35"/>
      <c r="C5" s="35"/>
      <c r="F5" s="32"/>
      <c r="G5" s="32"/>
      <c r="H5" s="32"/>
      <c r="I5" s="32"/>
      <c r="J5" s="32"/>
      <c r="K5" s="32"/>
      <c r="L5" s="32"/>
      <c r="M5" s="32"/>
      <c r="N5" s="32"/>
      <c r="O5" s="32"/>
      <c r="P5" s="32"/>
      <c r="Q5" s="32"/>
      <c r="R5" s="32"/>
      <c r="S5" s="32"/>
      <c r="T5" s="32"/>
      <c r="U5" s="32"/>
      <c r="V5" s="32"/>
      <c r="W5" s="32"/>
      <c r="X5" s="32"/>
      <c r="Y5" s="32"/>
    </row>
    <row r="6" spans="2:28" s="27" customFormat="1" ht="43.5" customHeight="1">
      <c r="B6" s="133" t="s">
        <v>395</v>
      </c>
      <c r="C6" s="53"/>
      <c r="D6" s="144" t="s">
        <v>393</v>
      </c>
      <c r="F6" s="56"/>
      <c r="G6" s="56"/>
      <c r="H6" s="56"/>
      <c r="I6" s="56"/>
      <c r="J6" s="56"/>
      <c r="K6" s="56"/>
      <c r="L6" s="56"/>
      <c r="M6" s="56"/>
      <c r="N6" s="56"/>
      <c r="O6" s="56"/>
      <c r="P6" s="56"/>
      <c r="Q6" s="56"/>
      <c r="R6" s="56"/>
      <c r="S6" s="56"/>
      <c r="U6" s="56"/>
      <c r="V6" s="56"/>
      <c r="W6" s="56"/>
      <c r="X6" s="56"/>
      <c r="Y6" s="56"/>
      <c r="AA6" s="56">
        <f>IF(D6= "Sole Bidder", 0, D7)</f>
        <v>0</v>
      </c>
    </row>
    <row r="7" spans="2:28" ht="50.1" customHeight="1">
      <c r="B7" s="133" t="str">
        <f>IF(D6= "JV (Joint Venture)", "Total Nos. of  Partners in the JV [excluding the Lead Partner]", "")</f>
        <v/>
      </c>
      <c r="C7" s="52"/>
      <c r="D7" s="144">
        <v>1</v>
      </c>
    </row>
    <row r="8" spans="2:28" ht="19.5" customHeight="1">
      <c r="B8" s="106"/>
      <c r="C8" s="106"/>
      <c r="D8" s="56"/>
    </row>
    <row r="9" spans="2:28" ht="20.100000000000001" customHeight="1">
      <c r="B9" s="134" t="str">
        <f>IF(D6= "Sole Bidder", "Name of Sole Bidder", "Name of Lead Partner")</f>
        <v>Name of Sole Bidder</v>
      </c>
      <c r="C9" s="135"/>
      <c r="D9" s="258"/>
    </row>
    <row r="10" spans="2:28" ht="20.100000000000001" customHeight="1">
      <c r="B10" s="136" t="str">
        <f>IF(D6= "Sole Bidder", "Address of Sole Bidder", "Address of Lead Partner")</f>
        <v>Address of Sole Bidder</v>
      </c>
      <c r="C10" s="137"/>
      <c r="D10" s="258"/>
    </row>
    <row r="11" spans="2:28" ht="20.100000000000001" customHeight="1">
      <c r="B11" s="138"/>
      <c r="C11" s="139"/>
      <c r="D11" s="258"/>
    </row>
    <row r="12" spans="2:28" ht="20.100000000000001" customHeight="1">
      <c r="B12" s="140"/>
      <c r="C12" s="141"/>
      <c r="D12" s="258"/>
    </row>
    <row r="13" spans="2:28" ht="11.45" customHeight="1"/>
    <row r="14" spans="2:28" ht="19.899999999999999" customHeight="1">
      <c r="B14" s="134" t="str">
        <f>IF(D7=1,"Other Partner",IF(D7="2 or More","Other Partner-1",""))</f>
        <v>Other Partner</v>
      </c>
      <c r="C14" s="135"/>
      <c r="D14" s="258"/>
      <c r="F14" s="180"/>
    </row>
    <row r="15" spans="2:28" ht="13.9" customHeight="1">
      <c r="B15" s="136" t="str">
        <f>IF(D7=1,"Address of other Partner",IF(D7="2 or More","Address of other Partner - 1",""))</f>
        <v>Address of other Partner</v>
      </c>
      <c r="C15" s="137"/>
      <c r="D15" s="258"/>
    </row>
    <row r="16" spans="2:28" ht="19.899999999999999" customHeight="1">
      <c r="B16" s="138"/>
      <c r="C16" s="139"/>
      <c r="D16" s="258"/>
    </row>
    <row r="17" spans="2:5" ht="19.149999999999999" customHeight="1">
      <c r="B17" s="140"/>
      <c r="C17" s="141"/>
      <c r="D17" s="258"/>
    </row>
    <row r="18" spans="2:5" ht="15.6" customHeight="1"/>
    <row r="19" spans="2:5" ht="24.6" customHeight="1">
      <c r="B19" s="134" t="s">
        <v>261</v>
      </c>
      <c r="C19" s="135"/>
      <c r="D19" s="258"/>
    </row>
    <row r="20" spans="2:5" ht="19.899999999999999" customHeight="1">
      <c r="B20" s="136" t="s">
        <v>262</v>
      </c>
      <c r="C20" s="137"/>
      <c r="D20" s="258"/>
    </row>
    <row r="21" spans="2:5" ht="24.6" customHeight="1">
      <c r="B21" s="138"/>
      <c r="C21" s="139"/>
      <c r="D21" s="258"/>
    </row>
    <row r="22" spans="2:5" ht="19.899999999999999" customHeight="1">
      <c r="B22" s="140"/>
      <c r="C22" s="141"/>
      <c r="D22" s="258"/>
    </row>
    <row r="23" spans="2:5" ht="20.100000000000001" customHeight="1"/>
    <row r="24" spans="2:5" ht="39" hidden="1" customHeight="1">
      <c r="B24" s="779"/>
      <c r="C24" s="779"/>
      <c r="D24" s="125"/>
      <c r="E24" s="188" t="str">
        <f>IF(OR(D24="Yes",D24="No",D24="")=TRUE, "", "In Correct Entry")</f>
        <v/>
      </c>
    </row>
    <row r="25" spans="2:5" ht="19.5" hidden="1" customHeight="1">
      <c r="B25" s="779"/>
      <c r="C25" s="779"/>
      <c r="D25" s="258"/>
      <c r="E25" s="184"/>
    </row>
    <row r="26" spans="2:5" ht="19.5" hidden="1" customHeight="1">
      <c r="B26" s="779"/>
      <c r="C26" s="779"/>
      <c r="D26" s="193"/>
    </row>
    <row r="27" spans="2:5" ht="20.100000000000001" customHeight="1"/>
    <row r="28" spans="2:5" ht="21" customHeight="1">
      <c r="B28" s="142" t="s">
        <v>398</v>
      </c>
      <c r="C28" s="143"/>
      <c r="D28" s="258"/>
    </row>
    <row r="29" spans="2:5" ht="21" customHeight="1">
      <c r="B29" s="142" t="s">
        <v>399</v>
      </c>
      <c r="C29" s="143"/>
      <c r="D29" s="92"/>
    </row>
    <row r="30" spans="2:5" ht="21" customHeight="1">
      <c r="B30" s="41"/>
      <c r="C30" s="41"/>
      <c r="D30" s="41"/>
    </row>
    <row r="31" spans="2:5" ht="21" customHeight="1">
      <c r="B31" s="142" t="s">
        <v>257</v>
      </c>
      <c r="C31" s="143"/>
      <c r="D31" s="187"/>
      <c r="E31" s="129"/>
    </row>
    <row r="32" spans="2:5" ht="21" customHeight="1">
      <c r="B32" s="142" t="s">
        <v>258</v>
      </c>
      <c r="C32" s="143"/>
      <c r="D32" s="92"/>
      <c r="E32" s="129"/>
    </row>
    <row r="33" spans="5:5">
      <c r="E33" s="129"/>
    </row>
  </sheetData>
  <sheetProtection algorithmName="SHA-512" hashValue="Tj/RA8AzyIyR3Zc+z89JQbVMltn29Sw9dRZX0DCLkHDnUzfdWflfT9MlUozbfHie/c9Wf/wQ+EK/HVBxvJBofw==" saltValue="uIqCRFuM+B19472bThpZcw==" spinCount="100000" sheet="1" selectLockedCells="1"/>
  <customSheetViews>
    <customSheetView guid="{FF9B6397-B68D-474A-9AAF-992AF479A135}" scale="90" showPageBreaks="1" showGridLines="0" printArea="1" hiddenRows="1" hiddenColumns="1" view="pageBreakPreview">
      <selection activeCell="D32" sqref="D32"/>
      <pageMargins left="0.75" right="0.64" top="0.55000000000000004" bottom="0.46" header="0.4" footer="0.33"/>
      <pageSetup orientation="portrait" r:id="rId1"/>
      <headerFooter alignWithMargins="0"/>
    </customSheetView>
    <customSheetView guid="{87612620-3630-456B-A735-C29A43561018}" showPageBreaks="1" showGridLines="0" printArea="1" hiddenRows="1" hiddenColumns="1" view="pageBreakPreview" topLeftCell="A4">
      <selection activeCell="D31" sqref="D31:D32"/>
      <pageMargins left="0.75" right="0.64" top="0.55000000000000004" bottom="0.46" header="0.4" footer="0.33"/>
      <pageSetup orientation="portrait" r:id="rId2"/>
      <headerFooter alignWithMargins="0"/>
    </customSheetView>
    <customSheetView guid="{7148ADD8-DD15-4E3E-8637-116D155CB37A}" showPageBreaks="1" showGridLines="0" printArea="1" hiddenRows="1" hiddenColumns="1" view="pageBreakPreview">
      <selection activeCell="D21" sqref="D21"/>
      <pageMargins left="0.75" right="0.64" top="0.55000000000000004" bottom="0.46" header="0.4" footer="0.33"/>
      <pageSetup orientation="portrait" r:id="rId3"/>
      <headerFooter alignWithMargins="0"/>
    </customSheetView>
    <customSheetView guid="{E6A95398-76DE-4E8F-A7DA-FB50981C5C19}" showPageBreaks="1" showGridLines="0" printArea="1" hiddenRows="1" hiddenColumns="1" view="pageBreakPreview">
      <selection activeCell="D21" sqref="D21"/>
      <pageMargins left="0.75" right="0.64" top="0.55000000000000004" bottom="0.46" header="0.4" footer="0.33"/>
      <pageSetup orientation="portrait" r:id="rId4"/>
      <headerFooter alignWithMargins="0"/>
    </customSheetView>
    <customSheetView guid="{3A9A4658-0506-4EA2-8800-91A33CC724CB}" showPageBreaks="1" showGridLines="0" printArea="1" hiddenRows="1" hiddenColumns="1" view="pageBreakPreview">
      <selection activeCell="D31" sqref="D31"/>
      <pageMargins left="0.75" right="0.64" top="0.55000000000000004" bottom="0.46" header="0.4" footer="0.33"/>
      <pageSetup orientation="portrait" r:id="rId5"/>
      <headerFooter alignWithMargins="0"/>
    </customSheetView>
    <customSheetView guid="{F80E5273-5F89-42D0-8059-39B4DAA26485}" showPageBreaks="1" showGridLines="0" printArea="1" hiddenRows="1" hiddenColumns="1" view="pageBreakPreview">
      <selection activeCell="D31" sqref="D31"/>
      <pageMargins left="0.75" right="0.64" top="0.55000000000000004" bottom="0.46" header="0.4" footer="0.33"/>
      <pageSetup orientation="portrait" r:id="rId6"/>
      <headerFooter alignWithMargins="0"/>
    </customSheetView>
    <customSheetView guid="{073677CF-5E9E-429E-9C1F-055126F3C8DC}" showPageBreaks="1" showGridLines="0" printArea="1" hiddenRows="1" hiddenColumns="1" view="pageBreakPreview">
      <selection activeCell="D6" sqref="D6"/>
      <pageMargins left="0.75" right="0.64" top="0.55000000000000004" bottom="0.46" header="0.4" footer="0.33"/>
      <pageSetup orientation="portrait" r:id="rId7"/>
      <headerFooter alignWithMargins="0"/>
    </customSheetView>
    <customSheetView guid="{4B244927-9C7A-42F5-AAF5-ADC353C736FE}" showPageBreaks="1" showGridLines="0" printArea="1" hiddenRows="1" hiddenColumns="1" view="pageBreakPreview">
      <selection activeCell="D6" sqref="D6"/>
      <pageMargins left="0.75" right="0.64" top="0.55000000000000004" bottom="0.46" header="0.4" footer="0.33"/>
      <pageSetup orientation="portrait" r:id="rId8"/>
      <headerFooter alignWithMargins="0"/>
    </customSheetView>
    <customSheetView guid="{13074202-7653-40A0-B9BF-16D1589728A2}" showPageBreaks="1" showGridLines="0" printArea="1" hiddenRows="1" hiddenColumns="1" view="pageBreakPreview" topLeftCell="A4">
      <selection activeCell="D9" sqref="D9"/>
      <pageMargins left="0.75" right="0.64" top="0.55000000000000004" bottom="0.46" header="0.4" footer="0.33"/>
      <pageSetup orientation="portrait" r:id="rId9"/>
      <headerFooter alignWithMargins="0"/>
    </customSheetView>
    <customSheetView guid="{B4BE0CEE-465A-40B9-8268-D354BC993C36}" showPageBreaks="1" showGridLines="0" printArea="1" hiddenRows="1" hiddenColumns="1" view="pageBreakPreview">
      <selection activeCell="D22" sqref="D22"/>
      <pageMargins left="0.75" right="0.64" top="0.55000000000000004" bottom="0.46" header="0.4" footer="0.33"/>
      <pageSetup orientation="portrait" r:id="rId10"/>
      <headerFooter alignWithMargins="0"/>
    </customSheetView>
    <customSheetView guid="{89D1B684-1876-468F-8D99-45DA6BBF39C7}" showPageBreaks="1" showGridLines="0" printArea="1" hiddenRows="1" hiddenColumns="1" view="pageBreakPreview">
      <selection activeCell="D6" sqref="D6"/>
      <pageMargins left="0.75" right="0.64" top="0.55000000000000004" bottom="0.46" header="0.4" footer="0.33"/>
      <pageSetup orientation="portrait" r:id="rId11"/>
      <headerFooter alignWithMargins="0"/>
    </customSheetView>
    <customSheetView guid="{EC8792F6-94EB-40FE-A69E-3F2E55E190BC}" showGridLines="0" hiddenRows="1">
      <selection activeCell="D6" sqref="D6"/>
      <pageMargins left="0.75" right="0.64" top="0.55000000000000004" bottom="0.46" header="0.4" footer="0.33"/>
      <pageSetup orientation="portrait" r:id="rId12"/>
      <headerFooter alignWithMargins="0"/>
    </customSheetView>
    <customSheetView guid="{9E565B0E-8A1D-4C38-9278-F5233F8D5014}" showGridLines="0" hiddenRows="1">
      <selection activeCell="D6" sqref="D6"/>
      <pageMargins left="0.75" right="0.64" top="0.55000000000000004" bottom="0.46" header="0.4" footer="0.33"/>
      <pageSetup orientation="portrait" r:id="rId13"/>
      <headerFooter alignWithMargins="0"/>
    </customSheetView>
    <customSheetView guid="{B3AA1F62-F1E5-4DDF-B9C9-D54D9BFF6A2A}" showGridLines="0" hiddenRows="1">
      <selection activeCell="D6" sqref="D6"/>
      <pageMargins left="0.75" right="0.64" top="0.55000000000000004" bottom="0.46" header="0.4" footer="0.33"/>
      <pageSetup orientation="portrait" r:id="rId14"/>
      <headerFooter alignWithMargins="0"/>
    </customSheetView>
    <customSheetView guid="{43BCBF1E-CDCF-4541-8D79-87EDCECBC1FD}" showGridLines="0" hiddenRows="1">
      <selection activeCell="D6" sqref="D6"/>
      <pageMargins left="0.75" right="0.64" top="0.55000000000000004" bottom="0.46" header="0.4" footer="0.33"/>
      <pageSetup orientation="portrait" r:id="rId15"/>
      <headerFooter alignWithMargins="0"/>
    </customSheetView>
    <customSheetView guid="{244B8F7F-C84C-4134-A8A5-723A75D45FC2}" showGridLines="0" hiddenRows="1">
      <selection activeCell="D31" sqref="D31"/>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9"/>
      <headerFooter alignWithMargins="0"/>
    </customSheetView>
    <customSheetView guid="{8E7B022F-1113-4BA2-B2BA-8EDBE02A2557}" showGridLines="0" showRuler="0">
      <selection activeCell="D6" sqref="D6"/>
      <pageMargins left="0.75" right="0.64" top="0.69" bottom="0.46" header="0.4" footer="0.33"/>
      <pageSetup orientation="portrait" r:id="rId20"/>
      <headerFooter alignWithMargins="0"/>
    </customSheetView>
    <customSheetView guid="{CD4CA1A8-824A-452F-BDBA-32A47C1B3013}" showGridLines="0">
      <selection activeCell="D6" sqref="D6"/>
      <pageMargins left="0.75" right="0.64" top="0.55000000000000004" bottom="0.46" header="0.4" footer="0.33"/>
      <pageSetup orientation="portrait" r:id="rId2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2"/>
      <headerFooter alignWithMargins="0"/>
    </customSheetView>
    <customSheetView guid="{7A122CCC-B984-47E9-88CF-89418CB24A21}" showGridLines="0" hiddenRows="1" showRuler="0" topLeftCell="A7">
      <selection activeCell="D7" sqref="D7"/>
      <pageMargins left="0.75" right="0.64" top="0.55000000000000004" bottom="0.46" header="0.4" footer="0.33"/>
      <pageSetup orientation="portrait" r:id="rId23"/>
      <headerFooter alignWithMargins="0"/>
    </customSheetView>
    <customSheetView guid="{A667ED77-8424-4D1C-8A46-14ECA26AEC7D}" showGridLines="0" hiddenRows="1">
      <selection activeCell="D6" sqref="D6"/>
      <pageMargins left="0.75" right="0.64" top="0.55000000000000004" bottom="0.46" header="0.4" footer="0.33"/>
      <pageSetup orientation="portrait" r:id="rId24"/>
      <headerFooter alignWithMargins="0"/>
    </customSheetView>
    <customSheetView guid="{101E340E-5624-46EF-AADB-2F62C21B5295}" showGridLines="0" hiddenRows="1" hiddenColumns="1">
      <selection activeCell="D6" sqref="D6"/>
      <pageMargins left="0.75" right="0.64" top="0.55000000000000004" bottom="0.46" header="0.4" footer="0.33"/>
      <pageSetup orientation="portrait" r:id="rId25"/>
      <headerFooter alignWithMargins="0"/>
    </customSheetView>
    <customSheetView guid="{0B94E550-FB49-4D0D-BCDB-8811C4A584DD}" showPageBreaks="1" showGridLines="0" printArea="1" hiddenRows="1" hiddenColumns="1" view="pageBreakPreview">
      <selection activeCell="D6" sqref="D6"/>
      <pageMargins left="0.75" right="0.64" top="0.55000000000000004" bottom="0.46" header="0.4" footer="0.33"/>
      <pageSetup orientation="portrait" r:id="rId26"/>
      <headerFooter alignWithMargins="0"/>
    </customSheetView>
    <customSheetView guid="{A966316B-6DBC-467B-B4AD-0F6D41569056}" showPageBreaks="1" showGridLines="0" printArea="1" hiddenRows="1" hiddenColumns="1" view="pageBreakPreview">
      <selection activeCell="D22" sqref="D22"/>
      <pageMargins left="0.75" right="0.64" top="0.55000000000000004" bottom="0.46" header="0.4" footer="0.33"/>
      <pageSetup orientation="portrait" r:id="rId27"/>
      <headerFooter alignWithMargins="0"/>
    </customSheetView>
    <customSheetView guid="{FA33CAB9-FE45-4709-BC11-EBB8931FB6CB}" showPageBreaks="1" showGridLines="0" printArea="1" hiddenRows="1" hiddenColumns="1" view="pageBreakPreview" topLeftCell="A4">
      <selection activeCell="D9" sqref="D9"/>
      <pageMargins left="0.75" right="0.64" top="0.55000000000000004" bottom="0.46" header="0.4" footer="0.33"/>
      <pageSetup orientation="portrait" r:id="rId28"/>
      <headerFooter alignWithMargins="0"/>
    </customSheetView>
    <customSheetView guid="{955D6481-897E-48CA-BB0D-D704C8664312}" showPageBreaks="1" showGridLines="0" printArea="1" hiddenRows="1" hiddenColumns="1" view="pageBreakPreview">
      <selection activeCell="D7" sqref="D7"/>
      <pageMargins left="0.75" right="0.64" top="0.55000000000000004" bottom="0.46" header="0.4" footer="0.33"/>
      <pageSetup orientation="portrait" r:id="rId29"/>
      <headerFooter alignWithMargins="0"/>
    </customSheetView>
    <customSheetView guid="{02C24E46-CB1A-4A64-AFE8-BC568DF970F3}" showPageBreaks="1" showGridLines="0" printArea="1" hiddenRows="1" hiddenColumns="1" view="pageBreakPreview">
      <selection activeCell="D31" sqref="D31"/>
      <pageMargins left="0.75" right="0.64" top="0.55000000000000004" bottom="0.46" header="0.4" footer="0.33"/>
      <pageSetup orientation="portrait" r:id="rId30"/>
      <headerFooter alignWithMargins="0"/>
    </customSheetView>
    <customSheetView guid="{C79C1CD9-4A94-4E49-9636-E3F3929B38E1}" showPageBreaks="1" showGridLines="0" printArea="1" hiddenRows="1" hiddenColumns="1" view="pageBreakPreview">
      <selection activeCell="D10" sqref="D10"/>
      <pageMargins left="0.75" right="0.64" top="0.55000000000000004" bottom="0.46" header="0.4" footer="0.33"/>
      <pageSetup orientation="portrait" r:id="rId31"/>
      <headerFooter alignWithMargins="0"/>
    </customSheetView>
    <customSheetView guid="{0175966B-AA50-423F-A437-51E01252DE14}" scale="90" showPageBreaks="1" showGridLines="0" printArea="1" hiddenRows="1" hiddenColumns="1" view="pageBreakPreview">
      <selection activeCell="D32" sqref="D32"/>
      <pageMargins left="0.75" right="0.64" top="0.55000000000000004" bottom="0.46" header="0.4" footer="0.33"/>
      <pageSetup orientation="portrait" r:id="rId32"/>
      <headerFooter alignWithMargins="0"/>
    </customSheetView>
  </customSheetViews>
  <mergeCells count="5">
    <mergeCell ref="B4:D4"/>
    <mergeCell ref="B1:D1"/>
    <mergeCell ref="B2:D2"/>
    <mergeCell ref="B25:C26"/>
    <mergeCell ref="B24:C24"/>
  </mergeCells>
  <phoneticPr fontId="6" type="noConversion"/>
  <conditionalFormatting sqref="B14:C17">
    <cfRule type="expression" dxfId="33" priority="3" stopIfTrue="1">
      <formula>$AA$6&lt;1</formula>
    </cfRule>
  </conditionalFormatting>
  <conditionalFormatting sqref="B19:C23 D23">
    <cfRule type="expression" dxfId="32" priority="2" stopIfTrue="1">
      <formula>$AA$6&lt;2</formula>
    </cfRule>
  </conditionalFormatting>
  <conditionalFormatting sqref="B7:D7">
    <cfRule type="expression" dxfId="31" priority="5" stopIfTrue="1">
      <formula>$D$6="Sole Bidder"</formula>
    </cfRule>
  </conditionalFormatting>
  <conditionalFormatting sqref="B25:D26">
    <cfRule type="expression" dxfId="30" priority="6" stopIfTrue="1">
      <formula>$D$24="No"</formula>
    </cfRule>
  </conditionalFormatting>
  <conditionalFormatting sqref="D8">
    <cfRule type="expression" dxfId="29" priority="4" stopIfTrue="1">
      <formula>$AA$6=0</formula>
    </cfRule>
  </conditionalFormatting>
  <conditionalFormatting sqref="D18">
    <cfRule type="expression" dxfId="28" priority="1">
      <formula>$D$6="Sole Bidder"</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33"/>
  <headerFooter alignWithMargins="0"/>
  <drawing r:id="rId3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12" zoomScaleSheetLayoutView="100" workbookViewId="0">
      <selection activeCell="L26" sqref="L26"/>
    </sheetView>
  </sheetViews>
  <sheetFormatPr defaultColWidth="9.140625" defaultRowHeight="16.5"/>
  <cols>
    <col min="1" max="1" width="12.140625" style="32" customWidth="1"/>
    <col min="2" max="2" width="15.7109375" style="32" customWidth="1"/>
    <col min="3" max="3" width="11.42578125" style="32" customWidth="1"/>
    <col min="4" max="4" width="33.7109375" style="32" customWidth="1"/>
    <col min="5" max="5" width="40.85546875" style="32" customWidth="1"/>
    <col min="6" max="6" width="12.85546875" style="32" customWidth="1"/>
    <col min="7" max="25" width="9.7109375" style="32" customWidth="1"/>
    <col min="26" max="26" width="18" style="154" customWidth="1"/>
    <col min="27" max="28" width="9.140625" style="27"/>
    <col min="29" max="16384" width="9.140625" style="28"/>
  </cols>
  <sheetData>
    <row r="1" spans="1:46">
      <c r="A1" s="24" t="str">
        <f>Basic!A3&amp;Basic!B3</f>
        <v>Specification No. :CC/NT/W-AIS/DOM/A00/26/01412</v>
      </c>
      <c r="B1" s="25"/>
      <c r="C1" s="25"/>
      <c r="D1" s="25"/>
      <c r="E1" s="26" t="str">
        <f>"Attachment-3(JV) " &amp; AT1</f>
        <v>Attachment-3(JV) SS 154</v>
      </c>
      <c r="F1" s="75"/>
      <c r="G1" s="75"/>
      <c r="H1" s="75"/>
      <c r="I1" s="75"/>
      <c r="J1" s="75"/>
      <c r="K1" s="75"/>
      <c r="L1" s="75"/>
      <c r="M1" s="75"/>
      <c r="N1" s="75"/>
      <c r="O1" s="75"/>
      <c r="P1" s="75"/>
      <c r="Q1" s="75"/>
      <c r="R1" s="75"/>
      <c r="S1" s="75"/>
      <c r="T1" s="75"/>
      <c r="U1" s="75"/>
      <c r="V1" s="75"/>
      <c r="W1" s="75"/>
      <c r="X1" s="75"/>
      <c r="Y1" s="75"/>
      <c r="Z1" s="156" t="str">
        <f>'Names of Bidder'!D6</f>
        <v>Sole Bidder</v>
      </c>
      <c r="AT1" s="157" t="str">
        <f>Basic!B2</f>
        <v>SS 154</v>
      </c>
    </row>
    <row r="2" spans="1:46">
      <c r="Z2" s="156">
        <f>'Names of Bidder'!AA6</f>
        <v>0</v>
      </c>
    </row>
    <row r="3" spans="1:46" ht="75" customHeight="1">
      <c r="A3" s="781"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76"/>
      <c r="G3" s="76"/>
      <c r="H3" s="76"/>
      <c r="I3" s="76"/>
      <c r="J3" s="76"/>
      <c r="K3" s="76"/>
      <c r="L3" s="76"/>
      <c r="M3" s="76"/>
      <c r="N3" s="76"/>
      <c r="O3" s="76"/>
      <c r="P3" s="76"/>
      <c r="Q3" s="76"/>
      <c r="R3" s="76"/>
      <c r="S3" s="76"/>
      <c r="T3" s="76"/>
      <c r="U3" s="76"/>
      <c r="V3" s="76"/>
      <c r="W3" s="76"/>
      <c r="X3" s="76"/>
      <c r="Y3" s="76"/>
      <c r="Z3" s="158"/>
      <c r="AA3" s="30"/>
      <c r="AB3" s="29"/>
    </row>
    <row r="4" spans="1:46" ht="20.100000000000001" customHeight="1">
      <c r="A4" s="31"/>
      <c r="AB4" s="33"/>
      <c r="AC4" s="12"/>
    </row>
    <row r="5" spans="1:46" ht="20.100000000000001" customHeight="1">
      <c r="A5" s="782" t="s">
        <v>273</v>
      </c>
      <c r="B5" s="782"/>
      <c r="C5" s="782"/>
      <c r="D5" s="782"/>
      <c r="E5" s="782"/>
      <c r="F5" s="31"/>
      <c r="G5" s="31"/>
      <c r="H5" s="31"/>
      <c r="I5" s="31"/>
      <c r="J5" s="31"/>
      <c r="K5" s="31"/>
      <c r="L5" s="31"/>
      <c r="M5" s="31"/>
      <c r="N5" s="31"/>
      <c r="O5" s="31"/>
      <c r="P5" s="31"/>
      <c r="Q5" s="31"/>
      <c r="R5" s="31"/>
      <c r="S5" s="31"/>
      <c r="T5" s="31"/>
      <c r="U5" s="31"/>
      <c r="V5" s="31"/>
      <c r="W5" s="31"/>
      <c r="X5" s="31"/>
      <c r="Y5" s="31"/>
      <c r="Z5" s="159"/>
      <c r="AB5" s="33"/>
      <c r="AC5" s="12"/>
    </row>
    <row r="6" spans="1:46" ht="20.100000000000001" customHeight="1">
      <c r="A6" s="35"/>
      <c r="AB6" s="33"/>
      <c r="AC6" s="12"/>
    </row>
    <row r="7" spans="1:46" ht="20.100000000000001" customHeight="1">
      <c r="A7" s="36" t="str">
        <f>"Bidder’s Name and Address (" &amp; MID('Names of Bidder'!B9,9, 20) &amp; ") :"</f>
        <v>Bidder’s Name and Address (Sole Bidder) :</v>
      </c>
      <c r="E7" s="16" t="s">
        <v>279</v>
      </c>
      <c r="F7" s="16"/>
      <c r="G7" s="16"/>
      <c r="H7" s="16"/>
      <c r="I7" s="16"/>
      <c r="J7" s="16"/>
      <c r="K7" s="16"/>
      <c r="L7" s="16"/>
      <c r="M7" s="16"/>
      <c r="N7" s="16"/>
      <c r="O7" s="16"/>
      <c r="P7" s="16"/>
      <c r="Q7" s="16"/>
      <c r="R7" s="16"/>
      <c r="S7" s="16"/>
      <c r="T7" s="16"/>
      <c r="U7" s="16"/>
      <c r="V7" s="16"/>
      <c r="W7" s="16"/>
      <c r="X7" s="16"/>
      <c r="Y7" s="16"/>
      <c r="AB7" s="33"/>
      <c r="AC7" s="12"/>
    </row>
    <row r="8" spans="1:46" ht="36" customHeight="1">
      <c r="A8" s="780" t="str">
        <f>IF('Names of Bidder'!D6= "JV (Joint Venture)", "JV of " &amp; Z8, "")</f>
        <v/>
      </c>
      <c r="B8" s="780"/>
      <c r="C8" s="780"/>
      <c r="D8" s="780"/>
      <c r="E8" s="13" t="s">
        <v>281</v>
      </c>
      <c r="F8" s="16"/>
      <c r="G8" s="16"/>
      <c r="I8" s="16"/>
      <c r="J8" s="16"/>
      <c r="K8" s="16"/>
      <c r="L8" s="16"/>
      <c r="M8" s="16"/>
      <c r="N8" s="16"/>
      <c r="O8" s="16"/>
      <c r="P8" s="16"/>
      <c r="Q8" s="16"/>
      <c r="R8" s="16"/>
      <c r="S8" s="16"/>
      <c r="T8" s="16"/>
      <c r="U8" s="16"/>
      <c r="V8" s="16"/>
      <c r="W8" s="16"/>
      <c r="X8" s="16"/>
      <c r="Y8" s="16"/>
      <c r="Z8" s="160" t="str">
        <f>IF('Names of Bidder'!D7=1,'Names of Bidder'!D9&amp;" &amp; "&amp;'Names of Bidder'!D14,IF('Names of Bidder'!D7="2 or More",'Names of Bidder'!D9&amp;" , "&amp;'Names of Bidder'!D14&amp;" &amp; "&amp;'Names of Bidder'!D19,""))</f>
        <v xml:space="preserve"> &amp; </v>
      </c>
      <c r="AB8" s="33"/>
      <c r="AC8" s="12"/>
    </row>
    <row r="9" spans="1:46" ht="20.100000000000001" customHeight="1">
      <c r="A9" s="14" t="s">
        <v>280</v>
      </c>
      <c r="B9" s="784" t="str">
        <f>IF('Names of Bidder'!D9=0, "", 'Names of Bidder'!D9)</f>
        <v/>
      </c>
      <c r="C9" s="784"/>
      <c r="D9" s="784"/>
      <c r="E9" s="13" t="s">
        <v>283</v>
      </c>
      <c r="F9" s="13"/>
      <c r="G9" s="13"/>
      <c r="H9" s="13"/>
      <c r="I9" s="13"/>
      <c r="J9" s="13"/>
      <c r="K9" s="13"/>
      <c r="L9" s="13"/>
      <c r="M9" s="13"/>
      <c r="N9" s="13"/>
      <c r="O9" s="13"/>
      <c r="P9" s="13"/>
      <c r="Q9" s="13"/>
      <c r="R9" s="13"/>
      <c r="S9" s="13"/>
      <c r="T9" s="13"/>
      <c r="U9" s="13"/>
      <c r="V9" s="13"/>
      <c r="W9" s="13"/>
      <c r="X9" s="13"/>
      <c r="Y9" s="13"/>
      <c r="AB9" s="33"/>
      <c r="AC9" s="12"/>
    </row>
    <row r="10" spans="1:46" ht="20.100000000000001" customHeight="1">
      <c r="A10" s="14" t="s">
        <v>282</v>
      </c>
      <c r="B10" s="784" t="str">
        <f>IF('Names of Bidder'!D10=0, "", 'Names of Bidder'!D10)</f>
        <v/>
      </c>
      <c r="C10" s="784"/>
      <c r="D10" s="784"/>
      <c r="E10" s="13" t="s">
        <v>409</v>
      </c>
      <c r="F10" s="13"/>
      <c r="G10" s="13"/>
      <c r="H10" s="13"/>
      <c r="I10" s="13"/>
      <c r="J10" s="13"/>
      <c r="K10" s="13"/>
      <c r="L10" s="13"/>
      <c r="M10" s="13"/>
      <c r="N10" s="13"/>
      <c r="O10" s="13"/>
      <c r="P10" s="13"/>
      <c r="Q10" s="13"/>
      <c r="R10" s="13"/>
      <c r="S10" s="13"/>
      <c r="T10" s="13"/>
      <c r="U10" s="13"/>
      <c r="V10" s="13"/>
      <c r="W10" s="13"/>
      <c r="X10" s="13"/>
      <c r="Y10" s="13"/>
      <c r="AB10" s="33"/>
      <c r="AC10" s="12"/>
    </row>
    <row r="11" spans="1:46" ht="20.100000000000001" customHeight="1">
      <c r="B11" s="784" t="str">
        <f>IF('Names of Bidder'!D11=0, "", 'Names of Bidder'!D11)</f>
        <v/>
      </c>
      <c r="C11" s="784"/>
      <c r="D11" s="784"/>
      <c r="E11" s="13" t="s">
        <v>284</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5"/>
      <c r="B12" s="784" t="str">
        <f>IF('Names of Bidder'!D12=0, "", 'Names of Bidder'!D12)</f>
        <v/>
      </c>
      <c r="C12" s="784"/>
      <c r="D12" s="784"/>
      <c r="E12" s="13"/>
      <c r="F12" s="13"/>
      <c r="G12" s="13"/>
      <c r="H12" s="13"/>
      <c r="I12" s="13"/>
      <c r="J12" s="13"/>
      <c r="K12" s="13"/>
      <c r="L12" s="13"/>
      <c r="M12" s="13"/>
      <c r="N12" s="13"/>
      <c r="O12" s="13"/>
      <c r="P12" s="13"/>
      <c r="Q12" s="13"/>
      <c r="R12" s="13"/>
      <c r="S12" s="13"/>
      <c r="T12" s="13"/>
      <c r="U12" s="13"/>
      <c r="V12" s="13"/>
      <c r="W12" s="13"/>
      <c r="X12" s="13"/>
      <c r="Y12" s="13"/>
    </row>
    <row r="13" spans="1:46" ht="9.9499999999999993" customHeight="1">
      <c r="A13" s="35"/>
      <c r="B13" s="130"/>
      <c r="C13" s="130"/>
      <c r="D13" s="130"/>
      <c r="E13" s="28"/>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782" t="str">
        <f>IF('Names of Bidder'!D6="Sole Bidder", "This Attachment is Not Applicable", "")</f>
        <v>This Attachment is Not Applicable</v>
      </c>
      <c r="B14" s="782"/>
      <c r="C14" s="782"/>
      <c r="D14" s="782"/>
      <c r="E14" s="782"/>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6" t="s">
        <v>400</v>
      </c>
      <c r="B15" s="130"/>
      <c r="C15" s="130"/>
      <c r="D15" s="13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6"/>
      <c r="B16" s="785" t="str">
        <f>IF(Z2=1,"Other Partner",IF(Z2="2 or More","Other Partner-1",""))</f>
        <v/>
      </c>
      <c r="C16" s="785"/>
      <c r="D16" s="785"/>
      <c r="E16" s="145" t="str">
        <f>IF(Z2="2 or More", "Other Partner-2", "")</f>
        <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280</v>
      </c>
      <c r="B17" s="784" t="str">
        <f>IF('Names of Bidder'!D14=0, "", 'Names of Bidder'!D14)</f>
        <v/>
      </c>
      <c r="C17" s="784"/>
      <c r="D17" s="784"/>
      <c r="E17" s="260" t="str">
        <f>IF($Z$2="2 or More", IF('Names of Bidder'!D19=0, "", 'Names of Bidder'!D19), "")</f>
        <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282</v>
      </c>
      <c r="B18" s="784" t="str">
        <f>IF('Names of Bidder'!D15=0, "", 'Names of Bidder'!D15)</f>
        <v/>
      </c>
      <c r="C18" s="784"/>
      <c r="D18" s="784"/>
      <c r="E18" s="260" t="str">
        <f>IF($Z$2="2 or More", IF('Names of Bidder'!D20=0, "", 'Names of Bidder'!D20), "")</f>
        <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5"/>
      <c r="B19" s="784" t="str">
        <f>IF('Names of Bidder'!D16=0, "", 'Names of Bidder'!D16)</f>
        <v/>
      </c>
      <c r="C19" s="784"/>
      <c r="D19" s="784"/>
      <c r="E19" s="260" t="str">
        <f>IF($Z$2="2 or More", IF('Names of Bidder'!D21=0, "", 'Names of Bidder'!D21), "")</f>
        <v/>
      </c>
      <c r="AA19" s="13"/>
    </row>
    <row r="20" spans="1:28" ht="20.100000000000001" customHeight="1">
      <c r="A20" s="35"/>
      <c r="B20" s="784" t="str">
        <f>IF('Names of Bidder'!D17=0, "", 'Names of Bidder'!D17)</f>
        <v/>
      </c>
      <c r="C20" s="784"/>
      <c r="D20" s="784"/>
      <c r="E20" s="260" t="str">
        <f>IF($Z$2="2 or More", IF('Names of Bidder'!D22=0, "", 'Names of Bidder'!D22), "")</f>
        <v/>
      </c>
      <c r="AA20" s="13"/>
    </row>
    <row r="21" spans="1:28" ht="20.100000000000001" customHeight="1">
      <c r="A21" s="32" t="s">
        <v>274</v>
      </c>
    </row>
    <row r="22" spans="1:28" ht="84" customHeight="1">
      <c r="A22" s="783" t="s">
        <v>275</v>
      </c>
      <c r="B22" s="783"/>
      <c r="C22" s="783"/>
      <c r="D22" s="783"/>
      <c r="E22" s="783"/>
      <c r="F22" s="35"/>
      <c r="G22" s="35"/>
      <c r="H22" s="35"/>
      <c r="I22" s="35"/>
      <c r="J22" s="35"/>
      <c r="K22" s="35"/>
      <c r="L22" s="35"/>
      <c r="M22" s="35"/>
      <c r="N22" s="35"/>
      <c r="O22" s="35"/>
      <c r="P22" s="35"/>
      <c r="Q22" s="35"/>
      <c r="R22" s="35"/>
      <c r="S22" s="35"/>
      <c r="T22" s="35"/>
      <c r="U22" s="35"/>
      <c r="V22" s="35"/>
      <c r="W22" s="35"/>
      <c r="X22" s="35"/>
      <c r="Y22" s="35"/>
      <c r="Z22" s="161"/>
      <c r="AA22" s="37"/>
      <c r="AB22" s="37"/>
    </row>
    <row r="23" spans="1:28" ht="33" customHeight="1">
      <c r="D23" s="40"/>
    </row>
    <row r="24" spans="1:28" ht="33" customHeight="1">
      <c r="A24" s="39" t="s">
        <v>257</v>
      </c>
      <c r="B24" s="74" t="str">
        <f>IF('Names of Bidder'!D31=0, "", 'Names of Bidder'!D31)</f>
        <v/>
      </c>
      <c r="C24" s="36"/>
      <c r="D24" s="40" t="s">
        <v>255</v>
      </c>
      <c r="E24" s="259" t="str">
        <f>IF('Names of Bidder'!D28=0, "", 'Names of Bidder'!D28)</f>
        <v/>
      </c>
      <c r="F24" s="36"/>
      <c r="G24" s="36"/>
      <c r="H24" s="36"/>
      <c r="I24" s="36"/>
      <c r="J24" s="36"/>
      <c r="K24" s="36"/>
      <c r="L24" s="36"/>
      <c r="M24" s="36"/>
      <c r="N24" s="36"/>
      <c r="O24" s="36"/>
      <c r="P24" s="36"/>
      <c r="Q24" s="36"/>
      <c r="R24" s="36"/>
      <c r="S24" s="36"/>
      <c r="T24" s="36"/>
      <c r="U24" s="36"/>
      <c r="V24" s="36"/>
      <c r="W24" s="36"/>
      <c r="X24" s="36"/>
      <c r="Y24" s="36"/>
      <c r="AA24" s="27">
        <f>Basic!B4</f>
        <v>22</v>
      </c>
    </row>
    <row r="25" spans="1:28" ht="33" customHeight="1">
      <c r="A25" s="39" t="s">
        <v>258</v>
      </c>
      <c r="B25" s="259" t="str">
        <f>IF('Names of Bidder'!D32=0, "", 'Names of Bidder'!D32)</f>
        <v/>
      </c>
      <c r="C25" s="36"/>
      <c r="D25" s="40" t="s">
        <v>256</v>
      </c>
      <c r="E25" s="259" t="str">
        <f>IF('Names of Bidder'!D29=0, "", 'Names of Bidder'!D29)</f>
        <v/>
      </c>
      <c r="F25" s="42"/>
      <c r="G25" s="42"/>
      <c r="H25" s="42"/>
      <c r="I25" s="42"/>
      <c r="J25" s="42"/>
      <c r="K25" s="42"/>
      <c r="L25" s="42"/>
      <c r="M25" s="42"/>
      <c r="N25" s="42"/>
      <c r="O25" s="42"/>
      <c r="P25" s="42"/>
      <c r="Q25" s="42"/>
      <c r="R25" s="42"/>
      <c r="S25" s="42"/>
      <c r="T25" s="42"/>
      <c r="U25" s="42"/>
      <c r="V25" s="42"/>
      <c r="W25" s="42"/>
      <c r="X25" s="42"/>
      <c r="Y25" s="42"/>
      <c r="AA25" s="27">
        <f>Basic!B5</f>
        <v>0</v>
      </c>
    </row>
    <row r="26" spans="1:28" ht="33" customHeight="1">
      <c r="C26" s="36"/>
      <c r="D26" s="40"/>
      <c r="F26" s="42"/>
      <c r="G26" s="42"/>
      <c r="H26" s="42"/>
      <c r="I26" s="42"/>
      <c r="J26" s="42"/>
      <c r="K26" s="42"/>
      <c r="L26" s="42"/>
      <c r="M26" s="42"/>
      <c r="N26" s="42"/>
      <c r="O26" s="42"/>
      <c r="P26" s="42"/>
      <c r="Q26" s="42"/>
      <c r="R26" s="42"/>
      <c r="S26" s="42"/>
      <c r="T26" s="42"/>
      <c r="U26" s="42"/>
      <c r="V26" s="42"/>
      <c r="W26" s="42"/>
      <c r="X26" s="42"/>
      <c r="Y26" s="42"/>
    </row>
    <row r="27" spans="1:28" ht="33" customHeight="1">
      <c r="A27" s="36"/>
      <c r="C27" s="36"/>
      <c r="E27" s="36"/>
      <c r="F27" s="36"/>
      <c r="G27" s="36"/>
      <c r="H27" s="36"/>
      <c r="I27" s="36"/>
      <c r="J27" s="36"/>
      <c r="K27" s="36"/>
      <c r="L27" s="36"/>
      <c r="M27" s="36"/>
      <c r="N27" s="36"/>
      <c r="O27" s="36"/>
      <c r="P27" s="36"/>
      <c r="Q27" s="36"/>
      <c r="R27" s="36"/>
      <c r="S27" s="36"/>
      <c r="T27" s="36"/>
      <c r="U27" s="36"/>
      <c r="V27" s="36"/>
      <c r="W27" s="36"/>
      <c r="X27" s="36"/>
      <c r="Y27" s="36"/>
    </row>
    <row r="28" spans="1:28" ht="20.100000000000001" customHeight="1"/>
    <row r="29" spans="1:28" ht="20.100000000000001" customHeight="1">
      <c r="A29" s="41"/>
    </row>
    <row r="30" spans="1:28" ht="20.100000000000001" customHeight="1"/>
    <row r="31" spans="1:28" ht="20.100000000000001" customHeight="1"/>
    <row r="32" spans="1:28"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customSheetViews>
    <customSheetView guid="{FF9B6397-B68D-474A-9AAF-992AF479A135}" showPageBreaks="1" showGridLines="0" printArea="1" view="pageBreakPreview" topLeftCell="A16">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6">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3">
      <selection activeCell="A3" sqref="A3:E3"/>
      <pageMargins left="0.75" right="0.63" top="0.57999999999999996" bottom="0.6" header="0.34" footer="0.35"/>
      <pageSetup scale="89"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16">
      <selection activeCell="A3" sqref="A3:E3"/>
      <pageMargins left="0.75" right="0.63" top="0.57999999999999996" bottom="0.6" header="0.34" footer="0.35"/>
      <pageSetup scale="89"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9">
      <selection activeCell="A3" sqref="A3:E3"/>
      <pageMargins left="0.75" right="0.63" top="0.57999999999999996" bottom="0.6" header="0.34" footer="0.35"/>
      <pageSetup scale="94"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3">
      <selection activeCell="A3" sqref="A3:E3"/>
      <pageMargins left="0.75" right="0.63" top="0.57999999999999996" bottom="0.6" header="0.34" footer="0.35"/>
      <pageSetup scale="94"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F11" sqref="F11"/>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F11" sqref="F11"/>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F11" sqref="F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2" sqref="B12:D12"/>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C25" sqref="C25"/>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2">
      <selection activeCell="C25" sqref="C25"/>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3">
      <selection activeCell="B12" sqref="B12:D12"/>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F11" sqref="F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
      <selection activeCell="F11" sqref="F11"/>
      <pageMargins left="0.75" right="0.63" top="0.57999999999999996" bottom="0.6" header="0.34" footer="0.35"/>
      <pageSetup scale="94"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3">
      <selection activeCell="A3" sqref="A3:E3"/>
      <pageMargins left="0.75" right="0.63" top="0.57999999999999996" bottom="0.6" header="0.34" footer="0.35"/>
      <pageSetup scale="94"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0">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16">
      <selection activeCell="A3" sqref="A3:E3"/>
      <pageMargins left="0.75" right="0.63" top="0.57999999999999996" bottom="0.6" header="0.34" footer="0.35"/>
      <pageSetup scale="8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7">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6">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7" priority="1" stopIfTrue="1">
      <formula>$Z$2=0</formula>
    </cfRule>
  </conditionalFormatting>
  <conditionalFormatting sqref="A22:E22">
    <cfRule type="expression" dxfId="26" priority="2" stopIfTrue="1">
      <formula>$Z$1="Sole Bidder"</formula>
    </cfRule>
  </conditionalFormatting>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view="pageBreakPreview" zoomScaleSheetLayoutView="100" workbookViewId="0">
      <selection activeCell="C14" sqref="C14"/>
    </sheetView>
  </sheetViews>
  <sheetFormatPr defaultColWidth="9.140625" defaultRowHeight="16.5"/>
  <cols>
    <col min="1" max="1" width="12.140625" style="32" customWidth="1"/>
    <col min="2" max="2" width="20.5703125" style="32" customWidth="1"/>
    <col min="3" max="3" width="11.42578125" style="32" customWidth="1"/>
    <col min="4" max="4" width="28.85546875" style="32" customWidth="1"/>
    <col min="5" max="5" width="40.85546875" style="32" customWidth="1"/>
    <col min="6" max="8" width="9.140625" style="27"/>
    <col min="9" max="16384" width="9.140625" style="28"/>
  </cols>
  <sheetData>
    <row r="1" spans="1:9">
      <c r="A1" s="24" t="str">
        <f>'Attach 3(JV)'!A1</f>
        <v>Specification No. :CC/NT/W-AIS/DOM/A00/26/01412</v>
      </c>
      <c r="B1" s="25"/>
      <c r="C1" s="25"/>
      <c r="D1" s="25"/>
      <c r="E1" s="26" t="str">
        <f>"Attachment-3(QR) " &amp; 'Attach 3(JV)'!AT1</f>
        <v>Attachment-3(QR) SS 154</v>
      </c>
    </row>
    <row r="3" spans="1:9" ht="110.2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285</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80" t="str">
        <f>'Attach 3(JV)'!A8</f>
        <v/>
      </c>
      <c r="B8" s="780"/>
      <c r="C8" s="780"/>
      <c r="D8" s="780"/>
      <c r="E8" s="147" t="str">
        <f>'Attach 3(JV)'!E8</f>
        <v>Contract Services</v>
      </c>
      <c r="H8" s="33"/>
      <c r="I8" s="12"/>
    </row>
    <row r="9" spans="1:9" ht="20.100000000000001" customHeight="1">
      <c r="A9" s="14" t="s">
        <v>280</v>
      </c>
      <c r="B9" s="784" t="str">
        <f>'Attach 3(JV)'!B9</f>
        <v/>
      </c>
      <c r="C9" s="784"/>
      <c r="D9" s="784"/>
      <c r="E9" s="147" t="str">
        <f>'Attach 3(JV)'!E9</f>
        <v>Power Grid Corporation of India Ltd.,</v>
      </c>
      <c r="H9" s="33"/>
      <c r="I9" s="12"/>
    </row>
    <row r="10" spans="1:9" ht="20.100000000000001" customHeight="1">
      <c r="A10" s="14" t="s">
        <v>282</v>
      </c>
      <c r="B10" s="786" t="str">
        <f>'Attach 3(JV)'!B10</f>
        <v/>
      </c>
      <c r="C10" s="786"/>
      <c r="D10" s="786"/>
      <c r="E10" s="147" t="str">
        <f>'Attach 3(JV)'!E10</f>
        <v>"Saudamini", Plot No. 2, Sector 29</v>
      </c>
      <c r="H10" s="33"/>
      <c r="I10" s="12"/>
    </row>
    <row r="11" spans="1:9" ht="20.100000000000001" customHeight="1">
      <c r="B11" s="786" t="str">
        <f>'Attach 3(JV)'!B11</f>
        <v/>
      </c>
      <c r="C11" s="786"/>
      <c r="D11" s="786"/>
      <c r="E11" s="147" t="str">
        <f>'Attach 3(JV)'!E11</f>
        <v>Gurgaon (Haryana) - 122001</v>
      </c>
    </row>
    <row r="12" spans="1:9" ht="20.100000000000001" customHeight="1">
      <c r="A12" s="35"/>
      <c r="B12" s="786" t="str">
        <f>'Attach 3(JV)'!B12</f>
        <v/>
      </c>
      <c r="C12" s="786"/>
      <c r="D12" s="786"/>
      <c r="E12" s="16"/>
    </row>
    <row r="13" spans="1:9" ht="20.100000000000001" customHeight="1">
      <c r="A13" s="32" t="s">
        <v>274</v>
      </c>
    </row>
    <row r="14" spans="1:9" ht="20.100000000000001" customHeight="1">
      <c r="A14" s="35"/>
    </row>
    <row r="15" spans="1:9" ht="27.75" customHeight="1">
      <c r="A15" s="783" t="s">
        <v>702</v>
      </c>
      <c r="B15" s="783"/>
      <c r="C15" s="783"/>
      <c r="D15" s="783"/>
      <c r="E15" s="783"/>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33"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C24" s="36"/>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Z2mq98WDf3bSsrBLm36nNIsYHbp1afnw8PnJGiTDImw0soan1yee0JJZBk53gtgDIVEpsRRj/FjzF09+BdtvZA==" saltValue="N0m85FbZN+urT6fVG45wuA==" spinCount="100000" sheet="1" selectLockedCells="1"/>
  <customSheetViews>
    <customSheetView guid="{FF9B6397-B68D-474A-9AAF-992AF479A135}" showPageBreaks="1" showGridLines="0" printArea="1" view="pageBreakPreview" topLeftCell="A7">
      <selection activeCell="A8" sqref="A8:D8"/>
      <pageMargins left="0.75" right="0.63" top="0.57999999999999996" bottom="0.6" header="0.34" footer="0.35"/>
      <pageSetup scale="89"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7">
      <selection activeCell="A8" sqref="A8:D8"/>
      <pageMargins left="0.75" right="0.63" top="0.57999999999999996" bottom="0.6" header="0.34" footer="0.35"/>
      <pageSetup scale="8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8" sqref="A8:D8"/>
      <pageMargins left="0.75" right="0.63" top="0.57999999999999996" bottom="0.6" header="0.34" footer="0.35"/>
      <pageSetup scale="8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8" sqref="A8:D8"/>
      <pageMargins left="0.75" right="0.63" top="0.57999999999999996" bottom="0.6" header="0.34" footer="0.35"/>
      <pageSetup scale="8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8" sqref="A8:D8"/>
      <pageMargins left="0.75" right="0.63" top="0.57999999999999996" bottom="0.6" header="0.34" footer="0.35"/>
      <pageSetup scale="8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8" sqref="A8:D8"/>
      <pageMargins left="0.75" right="0.63" top="0.57999999999999996" bottom="0.6" header="0.34" footer="0.35"/>
      <pageSetup scale="8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8" sqref="A8:D8"/>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topLeftCell="A7">
      <selection activeCell="A8" sqref="A8:D8"/>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0">
      <selection activeCell="A8" sqref="A8:D8"/>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H8" sqref="H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H8" sqref="H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H8" sqref="H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G21" sqref="G2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G21" sqref="G2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H8" sqref="H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8">
      <selection activeCell="H8" sqref="H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8" sqref="A8:D8"/>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topLeftCell="A7">
      <selection activeCell="A8" sqref="A8:D8"/>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8" sqref="A8:D8"/>
      <pageMargins left="0.75" right="0.63" top="0.57999999999999996" bottom="0.6" header="0.34" footer="0.35"/>
      <pageSetup scale="8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8" sqref="A8:D8"/>
      <pageMargins left="0.75" right="0.63" top="0.57999999999999996" bottom="0.6" header="0.34" footer="0.35"/>
      <pageSetup scale="8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8" sqref="A8:D8"/>
      <pageMargins left="0.75" right="0.63" top="0.57999999999999996" bottom="0.6" header="0.34" footer="0.35"/>
      <pageSetup scale="8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8" sqref="A8:D8"/>
      <pageMargins left="0.75" right="0.63" top="0.57999999999999996" bottom="0.6" header="0.34" footer="0.35"/>
      <pageSetup scale="89" orientation="portrait" r:id="rId32"/>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9" orientation="portrait" r:id="rId33"/>
  <headerFooter alignWithMargins="0">
    <oddFooter>&amp;R&amp;"Book Antiqua,Bold"&amp;8 Page &amp;P of &amp;N</oddFooter>
  </headerFooter>
  <drawing r:id="rId3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indexed="14"/>
  </sheetPr>
  <dimension ref="A1:AO490"/>
  <sheetViews>
    <sheetView view="pageBreakPreview" topLeftCell="A333" zoomScale="80" zoomScaleSheetLayoutView="80" workbookViewId="0">
      <selection activeCell="H341" sqref="H341:I341"/>
    </sheetView>
  </sheetViews>
  <sheetFormatPr defaultColWidth="9.140625" defaultRowHeight="13.5"/>
  <cols>
    <col min="1" max="1" width="10" style="28" customWidth="1"/>
    <col min="2" max="2" width="11.85546875" style="28" customWidth="1"/>
    <col min="3" max="3" width="16.7109375" style="28" customWidth="1"/>
    <col min="4" max="4" width="11.7109375" style="28" customWidth="1"/>
    <col min="5" max="5" width="12.28515625" style="28" customWidth="1"/>
    <col min="6" max="6" width="13.5703125" style="28" customWidth="1"/>
    <col min="7" max="7" width="14" style="28" customWidth="1"/>
    <col min="8" max="8" width="12.85546875" style="28" customWidth="1"/>
    <col min="9" max="9" width="15.85546875" style="28" customWidth="1"/>
    <col min="10" max="10" width="12.85546875" style="28" hidden="1" customWidth="1"/>
    <col min="11" max="11" width="10.5703125" style="28" hidden="1" customWidth="1"/>
    <col min="12" max="12" width="10.28515625" style="28" hidden="1" customWidth="1"/>
    <col min="13" max="13" width="27.7109375" style="28" customWidth="1"/>
    <col min="14" max="14" width="13" style="28" customWidth="1"/>
    <col min="15" max="15" width="14.7109375" style="28" customWidth="1"/>
    <col min="16" max="16" width="24" style="28" customWidth="1"/>
    <col min="17" max="17" width="13.42578125" style="28" customWidth="1"/>
    <col min="18" max="18" width="13.7109375" style="28" hidden="1" customWidth="1"/>
    <col min="19" max="19" width="0" style="28" hidden="1" customWidth="1"/>
    <col min="20" max="20" width="17.28515625" style="28" customWidth="1"/>
    <col min="21" max="21" width="0" style="28" hidden="1" customWidth="1"/>
    <col min="22" max="22" width="13.5703125" style="28" hidden="1" customWidth="1"/>
    <col min="23" max="49" width="0" style="28" hidden="1" customWidth="1"/>
    <col min="50" max="16384" width="9.140625" style="28"/>
  </cols>
  <sheetData>
    <row r="1" spans="1:9" ht="17.25" customHeight="1">
      <c r="A1" s="24" t="str">
        <f>'Attach 3(JV)'!A1</f>
        <v>Specification No. :CC/NT/W-AIS/DOM/A00/26/01412</v>
      </c>
      <c r="B1" s="94"/>
      <c r="C1" s="94"/>
      <c r="D1" s="94"/>
      <c r="E1" s="94"/>
      <c r="F1" s="94"/>
      <c r="G1" s="94"/>
      <c r="H1" s="26"/>
      <c r="I1" s="26" t="str">
        <f>"Attachment-QR " &amp; 'Attach 3(JV)'!AT1</f>
        <v>Attachment-QR SS 154</v>
      </c>
    </row>
    <row r="2" spans="1:9" ht="16.5" customHeight="1"/>
    <row r="3" spans="1:9" ht="69.7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781"/>
      <c r="G3" s="781"/>
      <c r="H3" s="781"/>
      <c r="I3" s="781"/>
    </row>
    <row r="5" spans="1:9" ht="21.75" customHeight="1">
      <c r="A5" s="782" t="s">
        <v>285</v>
      </c>
      <c r="B5" s="782"/>
      <c r="C5" s="782"/>
      <c r="D5" s="782"/>
      <c r="E5" s="782"/>
      <c r="F5" s="782"/>
      <c r="G5" s="782"/>
      <c r="H5" s="782"/>
      <c r="I5" s="782"/>
    </row>
    <row r="7" spans="1:9" ht="16.5">
      <c r="A7" s="36" t="str">
        <f>'Attach 3(JV)'!A7</f>
        <v>Bidder’s Name and Address (Sole Bidder) :</v>
      </c>
      <c r="F7" s="41" t="str">
        <f>'Attach 3(JV)'!E7</f>
        <v>To:</v>
      </c>
      <c r="G7" s="16"/>
    </row>
    <row r="8" spans="1:9" ht="18" customHeight="1">
      <c r="A8" s="933" t="str">
        <f>'Attach 3(JV)'!A8</f>
        <v/>
      </c>
      <c r="B8" s="933"/>
      <c r="C8" s="933"/>
      <c r="D8" s="933"/>
      <c r="F8" s="41" t="str">
        <f>'Attach 3(JV)'!E8</f>
        <v>Contract Services</v>
      </c>
      <c r="G8" s="147"/>
    </row>
    <row r="9" spans="1:9" ht="13.5" customHeight="1">
      <c r="A9" s="36" t="s">
        <v>169</v>
      </c>
      <c r="B9" s="933" t="str">
        <f>'Attach 3(JV)'!B9</f>
        <v/>
      </c>
      <c r="C9" s="933"/>
      <c r="D9" s="933"/>
      <c r="F9" s="41" t="str">
        <f>'Attach 3(JV)'!E9</f>
        <v>Power Grid Corporation of India Ltd.,</v>
      </c>
      <c r="G9" s="147"/>
    </row>
    <row r="10" spans="1:9" ht="13.5" customHeight="1">
      <c r="A10" s="36" t="s">
        <v>40</v>
      </c>
      <c r="B10" s="933" t="str">
        <f>'Attach 3(JV)'!B10</f>
        <v/>
      </c>
      <c r="C10" s="933"/>
      <c r="D10" s="933"/>
      <c r="F10" s="41" t="str">
        <f>'Attach 3(JV)'!E10</f>
        <v>"Saudamini", Plot No. 2, Sector 29</v>
      </c>
      <c r="G10" s="147"/>
    </row>
    <row r="11" spans="1:9" ht="13.5" customHeight="1">
      <c r="B11" s="933" t="str">
        <f>'Attach 3(JV)'!B11</f>
        <v/>
      </c>
      <c r="C11" s="933"/>
      <c r="D11" s="933"/>
      <c r="F11" s="41" t="str">
        <f>'Attach 3(JV)'!E11</f>
        <v>Gurgaon (Haryana) - 122001</v>
      </c>
      <c r="G11" s="147"/>
    </row>
    <row r="12" spans="1:9" ht="13.5" customHeight="1">
      <c r="B12" s="933" t="str">
        <f>'Attach 3(JV)'!B12</f>
        <v/>
      </c>
      <c r="C12" s="933"/>
      <c r="D12" s="933"/>
    </row>
    <row r="14" spans="1:9">
      <c r="A14" s="211" t="s">
        <v>274</v>
      </c>
    </row>
    <row r="16" spans="1:9" ht="100.5" customHeight="1">
      <c r="A16" s="939" t="s">
        <v>41</v>
      </c>
      <c r="B16" s="939"/>
      <c r="C16" s="939"/>
      <c r="D16" s="939"/>
      <c r="E16" s="939"/>
      <c r="F16" s="939"/>
      <c r="G16" s="939"/>
      <c r="H16" s="939"/>
      <c r="I16" s="939"/>
    </row>
    <row r="18" spans="1:14" ht="16.5" customHeight="1">
      <c r="A18" s="949" t="str">
        <f>IF('Names of Bidder'!D6 = "Sole Bidder", "We have submitted bid as individual firm. ", " We have submitted bid as joint venture of following firms: ")</f>
        <v xml:space="preserve">We have submitted bid as individual firm. </v>
      </c>
      <c r="B18" s="949"/>
      <c r="C18" s="949"/>
      <c r="D18" s="949"/>
      <c r="E18" s="949"/>
      <c r="F18" s="949"/>
      <c r="G18" s="949"/>
      <c r="H18" s="949"/>
      <c r="I18" s="949"/>
      <c r="N18" s="307" t="str">
        <f>'Names of Bidder'!D6</f>
        <v>Sole Bidder</v>
      </c>
    </row>
    <row r="19" spans="1:14">
      <c r="A19" s="268" t="str">
        <f>IF(B19="","","(i)")</f>
        <v/>
      </c>
      <c r="B19" s="28" t="str">
        <f>IF('Names of Bidder'!D9=0,"",'Names of Bidder'!D9)</f>
        <v/>
      </c>
      <c r="N19" s="413">
        <f>'Names of Bidder'!D7</f>
        <v>1</v>
      </c>
    </row>
    <row r="20" spans="1:14">
      <c r="A20" s="268" t="str">
        <f>IF(B20="","","(ii)")</f>
        <v/>
      </c>
      <c r="B20" s="28" t="str">
        <f>IF('Names of Bidder'!D14=0,"",'Names of Bidder'!D14)</f>
        <v/>
      </c>
    </row>
    <row r="21" spans="1:14">
      <c r="A21" s="268" t="str">
        <f>IF(B21="","","(iii)")</f>
        <v/>
      </c>
      <c r="B21" s="28" t="str">
        <f>IF('Names of Bidder'!D19=0,"",'Names of Bidder'!D19)</f>
        <v/>
      </c>
      <c r="C21" s="70"/>
      <c r="D21" s="70"/>
      <c r="E21" s="70"/>
      <c r="F21" s="70"/>
      <c r="G21" s="70"/>
      <c r="H21" s="70"/>
      <c r="I21" s="70"/>
      <c r="J21" s="70"/>
    </row>
    <row r="23" spans="1:14" ht="32.25" customHeight="1">
      <c r="A23" s="950" t="s">
        <v>43</v>
      </c>
      <c r="B23" s="950"/>
      <c r="C23" s="950"/>
      <c r="D23" s="950"/>
      <c r="E23" s="950"/>
      <c r="F23" s="950"/>
      <c r="G23" s="950"/>
      <c r="H23" s="950"/>
      <c r="I23" s="950"/>
    </row>
    <row r="24" spans="1:14" ht="15.75">
      <c r="A24" s="270"/>
      <c r="B24" s="270"/>
      <c r="C24" s="270"/>
      <c r="D24" s="270"/>
      <c r="E24" s="270"/>
      <c r="F24" s="270"/>
      <c r="G24" s="270"/>
      <c r="H24" s="270"/>
      <c r="I24" s="270"/>
    </row>
    <row r="25" spans="1:14" ht="35.25" customHeight="1">
      <c r="A25" s="908" t="s">
        <v>44</v>
      </c>
      <c r="B25" s="908"/>
      <c r="C25" s="908"/>
      <c r="D25" s="908"/>
      <c r="E25" s="908"/>
      <c r="F25" s="908"/>
      <c r="G25" s="908"/>
      <c r="H25" s="908"/>
      <c r="I25" s="908"/>
      <c r="J25" s="70"/>
    </row>
    <row r="26" spans="1:14" ht="32.25" customHeight="1">
      <c r="A26" s="347" t="s">
        <v>324</v>
      </c>
      <c r="B26" s="939" t="s">
        <v>687</v>
      </c>
      <c r="C26" s="939"/>
      <c r="D26" s="939"/>
      <c r="E26" s="939"/>
      <c r="F26" s="939"/>
      <c r="G26" s="939"/>
      <c r="H26" s="939"/>
      <c r="I26" s="939"/>
      <c r="J26" s="70"/>
    </row>
    <row r="27" spans="1:14" ht="15.75">
      <c r="A27" s="347" t="s">
        <v>192</v>
      </c>
      <c r="B27" s="934" t="s">
        <v>45</v>
      </c>
      <c r="C27" s="934"/>
      <c r="D27" s="934"/>
      <c r="E27" s="934"/>
      <c r="F27" s="934"/>
      <c r="G27" s="934"/>
      <c r="H27" s="934"/>
      <c r="I27" s="934"/>
    </row>
    <row r="28" spans="1:14" ht="15.75">
      <c r="A28" s="347" t="s">
        <v>194</v>
      </c>
      <c r="B28" s="934" t="s">
        <v>46</v>
      </c>
      <c r="C28" s="934"/>
      <c r="D28" s="934"/>
      <c r="E28" s="934"/>
      <c r="F28" s="934"/>
      <c r="G28" s="934"/>
      <c r="H28" s="934"/>
      <c r="I28" s="934"/>
    </row>
    <row r="29" spans="1:14" ht="37.5" customHeight="1">
      <c r="A29" s="347" t="s">
        <v>195</v>
      </c>
      <c r="B29" s="940" t="s">
        <v>47</v>
      </c>
      <c r="C29" s="940"/>
      <c r="D29" s="940"/>
      <c r="E29" s="940"/>
      <c r="F29" s="940"/>
      <c r="G29" s="940"/>
      <c r="H29" s="940"/>
      <c r="I29" s="940"/>
    </row>
    <row r="30" spans="1:14" ht="20.25" customHeight="1">
      <c r="A30" s="347" t="s">
        <v>200</v>
      </c>
      <c r="B30" s="908" t="s">
        <v>735</v>
      </c>
      <c r="C30" s="908"/>
      <c r="D30" s="908"/>
      <c r="E30" s="908"/>
      <c r="F30" s="908"/>
      <c r="G30" s="908"/>
      <c r="H30" s="70"/>
      <c r="I30" s="70"/>
      <c r="J30" s="70"/>
    </row>
    <row r="31" spans="1:14" ht="18.75" customHeight="1">
      <c r="A31" s="347"/>
      <c r="B31" s="908"/>
      <c r="C31" s="908"/>
      <c r="D31" s="908"/>
      <c r="E31" s="908"/>
      <c r="F31" s="908"/>
      <c r="G31" s="908"/>
      <c r="H31" s="70"/>
      <c r="I31" s="70"/>
      <c r="J31" s="70"/>
    </row>
    <row r="32" spans="1:14" ht="39.75" customHeight="1">
      <c r="A32" s="363"/>
      <c r="B32" s="938" t="s">
        <v>736</v>
      </c>
      <c r="C32" s="938"/>
      <c r="D32" s="938"/>
      <c r="E32" s="938"/>
      <c r="F32" s="938"/>
      <c r="G32" s="938"/>
      <c r="H32" s="70"/>
      <c r="I32" s="70"/>
      <c r="J32" s="70"/>
    </row>
    <row r="33" spans="1:10" ht="15.75" hidden="1">
      <c r="A33" s="347" t="s">
        <v>325</v>
      </c>
      <c r="B33" s="941" t="s">
        <v>223</v>
      </c>
      <c r="C33" s="941"/>
      <c r="D33" s="941"/>
      <c r="E33" s="941"/>
      <c r="F33" s="941"/>
      <c r="G33" s="941"/>
      <c r="H33" s="941"/>
      <c r="I33" s="941"/>
      <c r="J33" s="70"/>
    </row>
    <row r="34" spans="1:10" ht="14.25" hidden="1" customHeight="1">
      <c r="A34" s="347" t="s">
        <v>192</v>
      </c>
      <c r="B34" s="908" t="s">
        <v>236</v>
      </c>
      <c r="C34" s="908"/>
      <c r="D34" s="908"/>
      <c r="E34" s="908"/>
      <c r="F34" s="908"/>
      <c r="G34" s="908"/>
      <c r="H34" s="908"/>
      <c r="I34" s="908"/>
      <c r="J34" s="70"/>
    </row>
    <row r="35" spans="1:10" ht="15.75" hidden="1" customHeight="1">
      <c r="A35" s="347" t="s">
        <v>194</v>
      </c>
      <c r="B35" s="908" t="s">
        <v>224</v>
      </c>
      <c r="C35" s="908"/>
      <c r="D35" s="908"/>
      <c r="E35" s="908"/>
      <c r="F35" s="908"/>
      <c r="G35" s="908"/>
      <c r="H35" s="908"/>
      <c r="I35" s="908"/>
      <c r="J35" s="70"/>
    </row>
    <row r="36" spans="1:10" hidden="1">
      <c r="A36" s="70"/>
      <c r="B36" s="70"/>
      <c r="C36" s="70"/>
      <c r="D36" s="70"/>
      <c r="E36" s="70"/>
      <c r="F36" s="70"/>
      <c r="G36" s="70"/>
      <c r="H36" s="70"/>
      <c r="I36" s="70"/>
      <c r="J36" s="70"/>
    </row>
    <row r="38" spans="1:10" s="55" customFormat="1" ht="15">
      <c r="A38" s="350" t="s">
        <v>48</v>
      </c>
      <c r="B38" s="918" t="s">
        <v>49</v>
      </c>
      <c r="C38" s="918"/>
      <c r="D38" s="918"/>
      <c r="E38" s="918"/>
      <c r="F38" s="918"/>
      <c r="G38" s="918"/>
      <c r="H38" s="918"/>
      <c r="I38" s="918"/>
      <c r="J38" s="274"/>
    </row>
    <row r="39" spans="1:10" ht="15.75">
      <c r="A39" s="70"/>
      <c r="B39" s="934" t="s">
        <v>50</v>
      </c>
      <c r="C39" s="934"/>
      <c r="D39" s="934"/>
      <c r="E39" s="934"/>
      <c r="F39" s="934"/>
      <c r="G39" s="934"/>
      <c r="H39" s="934"/>
      <c r="I39" s="934"/>
      <c r="J39" s="70"/>
    </row>
    <row r="40" spans="1:10" ht="54.75" customHeight="1">
      <c r="A40" s="70"/>
      <c r="B40" s="939" t="s">
        <v>51</v>
      </c>
      <c r="C40" s="939"/>
      <c r="D40" s="939"/>
      <c r="E40" s="939"/>
      <c r="F40" s="939"/>
      <c r="G40" s="939"/>
      <c r="H40" s="939"/>
      <c r="I40" s="939"/>
      <c r="J40" s="70"/>
    </row>
    <row r="42" spans="1:10">
      <c r="A42" s="70"/>
      <c r="B42" s="70"/>
      <c r="C42" s="70"/>
      <c r="D42" s="70"/>
      <c r="E42" s="70"/>
      <c r="F42" s="70"/>
      <c r="G42" s="70"/>
      <c r="H42" s="70"/>
      <c r="I42" s="70"/>
      <c r="J42" s="70"/>
    </row>
    <row r="43" spans="1:10" ht="19.5" customHeight="1">
      <c r="A43" s="275" t="s">
        <v>52</v>
      </c>
      <c r="B43" s="789" t="s">
        <v>53</v>
      </c>
      <c r="C43" s="789"/>
      <c r="D43" s="789" t="str">
        <f>IF('Names of Bidder'!D6 = "Sole Bidder", "For individual  firm  ", " For a joint venture of firms")</f>
        <v xml:space="preserve">For individual  firm  </v>
      </c>
      <c r="E43" s="789"/>
      <c r="F43" s="789"/>
      <c r="G43" s="789"/>
      <c r="H43" s="789"/>
      <c r="I43" s="789"/>
      <c r="J43" s="70"/>
    </row>
    <row r="44" spans="1:10" ht="26.25" customHeight="1">
      <c r="A44" s="277"/>
      <c r="B44" s="257"/>
      <c r="C44" s="278"/>
      <c r="D44" s="930"/>
      <c r="E44" s="931"/>
      <c r="F44" s="935"/>
      <c r="G44" s="931"/>
      <c r="H44" s="936"/>
      <c r="I44" s="931"/>
      <c r="J44" s="70"/>
    </row>
    <row r="45" spans="1:10" ht="15.75" customHeight="1">
      <c r="A45" s="276">
        <v>1</v>
      </c>
      <c r="B45" s="868" t="s">
        <v>54</v>
      </c>
      <c r="C45" s="868"/>
      <c r="D45" s="923" t="s">
        <v>168</v>
      </c>
      <c r="E45" s="914"/>
      <c r="F45" s="923"/>
      <c r="G45" s="914"/>
      <c r="H45" s="923"/>
      <c r="I45" s="914"/>
      <c r="J45" s="70"/>
    </row>
    <row r="46" spans="1:10" ht="15.75" customHeight="1">
      <c r="A46" s="919">
        <v>2</v>
      </c>
      <c r="B46" s="924" t="s">
        <v>55</v>
      </c>
      <c r="C46" s="925"/>
      <c r="D46" s="923"/>
      <c r="E46" s="914"/>
      <c r="F46" s="923"/>
      <c r="G46" s="914"/>
      <c r="H46" s="923"/>
      <c r="I46" s="914"/>
      <c r="J46" s="70"/>
    </row>
    <row r="47" spans="1:10" ht="15.75" customHeight="1">
      <c r="A47" s="920"/>
      <c r="B47" s="926"/>
      <c r="C47" s="927"/>
      <c r="D47" s="923"/>
      <c r="E47" s="914"/>
      <c r="F47" s="923"/>
      <c r="G47" s="914"/>
      <c r="H47" s="923"/>
      <c r="I47" s="914"/>
      <c r="J47" s="70"/>
    </row>
    <row r="48" spans="1:10" ht="15.75" customHeight="1">
      <c r="A48" s="921"/>
      <c r="B48" s="928"/>
      <c r="C48" s="929"/>
      <c r="D48" s="923"/>
      <c r="E48" s="914"/>
      <c r="F48" s="923"/>
      <c r="G48" s="914"/>
      <c r="H48" s="923"/>
      <c r="I48" s="914"/>
      <c r="J48" s="70"/>
    </row>
    <row r="49" spans="1:10" ht="15.75" customHeight="1">
      <c r="A49" s="276">
        <v>3</v>
      </c>
      <c r="B49" s="868" t="s">
        <v>56</v>
      </c>
      <c r="C49" s="868"/>
      <c r="D49" s="923"/>
      <c r="E49" s="914"/>
      <c r="F49" s="937"/>
      <c r="G49" s="914"/>
      <c r="H49" s="914"/>
      <c r="I49" s="914"/>
      <c r="J49" s="70"/>
    </row>
    <row r="50" spans="1:10" ht="15.75" customHeight="1">
      <c r="A50" s="276">
        <v>4</v>
      </c>
      <c r="B50" s="868" t="s">
        <v>57</v>
      </c>
      <c r="C50" s="868"/>
      <c r="D50" s="923"/>
      <c r="E50" s="914"/>
      <c r="F50" s="914"/>
      <c r="G50" s="914"/>
      <c r="H50" s="914"/>
      <c r="I50" s="914"/>
      <c r="J50" s="70"/>
    </row>
    <row r="51" spans="1:10" ht="15.75" customHeight="1">
      <c r="A51" s="279">
        <v>5</v>
      </c>
      <c r="B51" s="868" t="s">
        <v>58</v>
      </c>
      <c r="C51" s="868"/>
      <c r="D51" s="913"/>
      <c r="E51" s="914"/>
      <c r="F51" s="914"/>
      <c r="G51" s="914"/>
      <c r="H51" s="914"/>
      <c r="I51" s="914"/>
    </row>
    <row r="52" spans="1:10" ht="51.75" customHeight="1">
      <c r="A52" s="276">
        <v>6</v>
      </c>
      <c r="B52" s="868" t="s">
        <v>59</v>
      </c>
      <c r="C52" s="868"/>
      <c r="D52" s="913"/>
      <c r="E52" s="914"/>
      <c r="F52" s="914"/>
      <c r="G52" s="914"/>
      <c r="H52" s="914"/>
      <c r="I52" s="914"/>
      <c r="J52" s="70"/>
    </row>
    <row r="53" spans="1:10" ht="49.5" customHeight="1">
      <c r="A53" s="276">
        <v>7</v>
      </c>
      <c r="B53" s="868" t="s">
        <v>60</v>
      </c>
      <c r="C53" s="868"/>
      <c r="D53" s="913"/>
      <c r="E53" s="914"/>
      <c r="F53" s="914"/>
      <c r="G53" s="914"/>
      <c r="H53" s="914"/>
      <c r="I53" s="914"/>
      <c r="J53" s="70"/>
    </row>
    <row r="54" spans="1:10" ht="15.75">
      <c r="A54" s="276">
        <v>8</v>
      </c>
      <c r="B54" s="868" t="s">
        <v>61</v>
      </c>
      <c r="C54" s="868"/>
      <c r="D54" s="913"/>
      <c r="E54" s="914"/>
      <c r="F54" s="914"/>
      <c r="G54" s="914"/>
      <c r="H54" s="914"/>
      <c r="I54" s="914"/>
      <c r="J54" s="70"/>
    </row>
    <row r="55" spans="1:10" ht="15.75">
      <c r="A55" s="280"/>
      <c r="B55" s="281" t="s">
        <v>62</v>
      </c>
      <c r="C55" s="282"/>
      <c r="D55" s="913"/>
      <c r="E55" s="914"/>
      <c r="F55" s="914"/>
      <c r="G55" s="914"/>
      <c r="H55" s="914"/>
      <c r="I55" s="914"/>
      <c r="J55" s="70"/>
    </row>
    <row r="56" spans="1:10" ht="15.75">
      <c r="A56" s="280"/>
      <c r="B56" s="281" t="s">
        <v>63</v>
      </c>
      <c r="C56" s="282"/>
      <c r="D56" s="913"/>
      <c r="E56" s="914"/>
      <c r="F56" s="914"/>
      <c r="G56" s="914"/>
      <c r="H56" s="914"/>
      <c r="I56" s="914"/>
      <c r="J56" s="70"/>
    </row>
    <row r="57" spans="1:10" ht="15.75">
      <c r="A57" s="283"/>
      <c r="B57" s="281" t="s">
        <v>64</v>
      </c>
      <c r="C57" s="284"/>
      <c r="D57" s="846"/>
      <c r="E57" s="917"/>
      <c r="F57" s="917"/>
      <c r="G57" s="917"/>
      <c r="H57" s="917"/>
      <c r="I57" s="917"/>
    </row>
    <row r="58" spans="1:10" hidden="1">
      <c r="A58" s="70"/>
      <c r="B58" s="70"/>
      <c r="C58" s="70"/>
      <c r="D58" s="311"/>
      <c r="E58" s="70"/>
      <c r="F58" s="311"/>
      <c r="G58" s="70"/>
      <c r="H58" s="311"/>
      <c r="I58" s="70"/>
      <c r="J58" s="70"/>
    </row>
    <row r="59" spans="1:10" s="334" customFormat="1" hidden="1">
      <c r="A59" s="338"/>
      <c r="B59" s="338"/>
      <c r="C59" s="338"/>
      <c r="D59" s="338"/>
      <c r="E59" s="334" t="s">
        <v>573</v>
      </c>
      <c r="F59" s="338"/>
      <c r="G59" s="338" t="s">
        <v>574</v>
      </c>
      <c r="H59" s="338"/>
      <c r="I59" s="344" t="s">
        <v>575</v>
      </c>
      <c r="J59" s="338"/>
    </row>
    <row r="60" spans="1:10" s="334" customFormat="1" hidden="1">
      <c r="A60" s="338"/>
      <c r="B60" s="338"/>
      <c r="C60" s="338"/>
      <c r="D60" s="338"/>
      <c r="E60" s="334" t="s">
        <v>573</v>
      </c>
      <c r="F60" s="338"/>
      <c r="G60" s="338" t="s">
        <v>574</v>
      </c>
      <c r="H60" s="338"/>
      <c r="I60" s="338" t="s">
        <v>575</v>
      </c>
      <c r="J60" s="338"/>
    </row>
    <row r="61" spans="1:10" s="334" customFormat="1" hidden="1">
      <c r="A61" s="338"/>
      <c r="B61" s="338"/>
      <c r="C61" s="338"/>
      <c r="D61" s="338"/>
      <c r="E61" s="334" t="s">
        <v>215</v>
      </c>
      <c r="F61" s="338"/>
      <c r="G61" s="338" t="s">
        <v>216</v>
      </c>
      <c r="H61" s="338"/>
      <c r="I61" s="344" t="s">
        <v>218</v>
      </c>
      <c r="J61" s="338"/>
    </row>
    <row r="62" spans="1:10" hidden="1">
      <c r="A62" s="70"/>
      <c r="B62" s="70"/>
      <c r="C62" s="70"/>
      <c r="D62" s="70"/>
      <c r="E62" s="70"/>
      <c r="F62" s="70"/>
      <c r="G62" s="70"/>
      <c r="H62" s="70"/>
      <c r="I62" s="70"/>
      <c r="J62" s="70"/>
    </row>
    <row r="63" spans="1:10" hidden="1">
      <c r="A63" s="70"/>
      <c r="B63" s="70"/>
      <c r="C63" s="70"/>
      <c r="D63" s="70"/>
      <c r="E63" s="70"/>
      <c r="F63" s="70"/>
      <c r="G63" s="70"/>
      <c r="H63" s="70"/>
      <c r="I63" s="70"/>
      <c r="J63" s="70"/>
    </row>
    <row r="64" spans="1:10" hidden="1">
      <c r="A64" s="70"/>
      <c r="B64" s="70"/>
      <c r="C64" s="70"/>
      <c r="D64" s="70"/>
      <c r="E64" s="70"/>
      <c r="F64" s="70"/>
      <c r="G64" s="70"/>
      <c r="H64" s="70"/>
      <c r="I64" s="70"/>
      <c r="J64" s="70"/>
    </row>
    <row r="65" spans="1:10" hidden="1">
      <c r="A65" s="70"/>
      <c r="B65" s="70"/>
      <c r="C65" s="70"/>
      <c r="D65" s="70"/>
      <c r="E65" s="70"/>
      <c r="F65" s="70"/>
      <c r="G65" s="70"/>
      <c r="H65" s="70"/>
      <c r="I65" s="70"/>
      <c r="J65" s="70"/>
    </row>
    <row r="66" spans="1:10" hidden="1">
      <c r="A66" s="70"/>
      <c r="B66" s="70"/>
      <c r="C66" s="70"/>
      <c r="D66" s="70"/>
      <c r="E66" s="70"/>
      <c r="F66" s="70"/>
      <c r="G66" s="70"/>
      <c r="H66" s="70"/>
      <c r="I66" s="70"/>
      <c r="J66" s="70"/>
    </row>
    <row r="67" spans="1:10" hidden="1">
      <c r="A67" s="70"/>
      <c r="B67" s="70"/>
      <c r="C67" s="70"/>
      <c r="D67" s="70"/>
      <c r="E67" s="70"/>
      <c r="F67" s="70"/>
      <c r="G67" s="70"/>
      <c r="H67" s="70"/>
      <c r="I67" s="70"/>
      <c r="J67" s="70"/>
    </row>
    <row r="68" spans="1:10" hidden="1">
      <c r="A68" s="70"/>
      <c r="B68" s="70"/>
      <c r="C68" s="70"/>
      <c r="D68" s="70"/>
      <c r="E68" s="70"/>
      <c r="F68" s="70"/>
      <c r="G68" s="70"/>
      <c r="H68" s="70"/>
      <c r="I68" s="70"/>
      <c r="J68" s="70"/>
    </row>
    <row r="69" spans="1:10" hidden="1">
      <c r="A69" s="70"/>
      <c r="B69" s="70"/>
      <c r="C69" s="70"/>
      <c r="D69" s="70"/>
      <c r="E69" s="70"/>
      <c r="F69" s="70"/>
      <c r="G69" s="70"/>
      <c r="H69" s="70"/>
      <c r="I69" s="70"/>
      <c r="J69" s="70"/>
    </row>
    <row r="70" spans="1:10" hidden="1">
      <c r="A70" s="70"/>
      <c r="B70" s="70"/>
      <c r="C70" s="70"/>
      <c r="D70" s="70"/>
      <c r="E70" s="70"/>
      <c r="F70" s="70"/>
      <c r="G70" s="70"/>
      <c r="H70" s="70"/>
      <c r="I70" s="70"/>
      <c r="J70" s="70"/>
    </row>
    <row r="71" spans="1:10" hidden="1">
      <c r="A71" s="70"/>
      <c r="B71" s="70"/>
      <c r="C71" s="70"/>
      <c r="D71" s="70"/>
      <c r="E71" s="70"/>
      <c r="F71" s="70"/>
      <c r="G71" s="70"/>
      <c r="H71" s="70"/>
      <c r="I71" s="70"/>
      <c r="J71" s="70"/>
    </row>
    <row r="72" spans="1:10" hidden="1">
      <c r="A72" s="70"/>
      <c r="B72" s="70"/>
      <c r="C72" s="70"/>
      <c r="D72" s="70"/>
      <c r="E72" s="70"/>
      <c r="F72" s="70"/>
      <c r="G72" s="70"/>
      <c r="H72" s="70"/>
      <c r="I72" s="70"/>
      <c r="J72" s="70"/>
    </row>
    <row r="73" spans="1:10" hidden="1">
      <c r="A73" s="70"/>
      <c r="B73" s="70"/>
      <c r="C73" s="70"/>
      <c r="D73" s="70"/>
      <c r="E73" s="70"/>
      <c r="F73" s="70"/>
      <c r="G73" s="70"/>
      <c r="H73" s="70"/>
      <c r="I73" s="70"/>
      <c r="J73" s="70"/>
    </row>
    <row r="74" spans="1:10" hidden="1">
      <c r="A74" s="70"/>
      <c r="B74" s="70"/>
      <c r="C74" s="70"/>
      <c r="D74" s="70"/>
      <c r="E74" s="70"/>
      <c r="F74" s="70"/>
      <c r="G74" s="70"/>
      <c r="H74" s="70"/>
      <c r="I74" s="70"/>
      <c r="J74" s="70"/>
    </row>
    <row r="75" spans="1:10" hidden="1">
      <c r="A75" s="70"/>
      <c r="B75" s="70"/>
      <c r="C75" s="70"/>
      <c r="D75" s="70"/>
      <c r="E75" s="70"/>
      <c r="F75" s="70"/>
      <c r="G75" s="70"/>
      <c r="H75" s="70"/>
      <c r="I75" s="70"/>
      <c r="J75" s="70"/>
    </row>
    <row r="76" spans="1:10" hidden="1">
      <c r="A76" s="70"/>
      <c r="B76" s="70"/>
      <c r="C76" s="70"/>
      <c r="D76" s="70"/>
      <c r="E76" s="70"/>
      <c r="F76" s="70"/>
      <c r="G76" s="70"/>
      <c r="H76" s="70"/>
      <c r="I76" s="70"/>
      <c r="J76" s="70"/>
    </row>
    <row r="77" spans="1:10" hidden="1">
      <c r="A77" s="70"/>
      <c r="B77" s="70"/>
      <c r="C77" s="70"/>
      <c r="D77" s="70"/>
      <c r="E77" s="70"/>
      <c r="F77" s="70"/>
      <c r="G77" s="70"/>
      <c r="H77" s="70"/>
      <c r="I77" s="70"/>
      <c r="J77" s="70"/>
    </row>
    <row r="78" spans="1:10" hidden="1">
      <c r="A78" s="70"/>
      <c r="B78" s="70"/>
      <c r="C78" s="70"/>
      <c r="D78" s="70"/>
      <c r="E78" s="70"/>
      <c r="F78" s="70"/>
      <c r="G78" s="70"/>
      <c r="H78" s="70"/>
      <c r="I78" s="70"/>
      <c r="J78" s="70"/>
    </row>
    <row r="79" spans="1:10" hidden="1">
      <c r="A79" s="70"/>
      <c r="B79" s="70"/>
      <c r="C79" s="70"/>
      <c r="D79" s="70"/>
      <c r="E79" s="70"/>
      <c r="F79" s="70"/>
      <c r="G79" s="70"/>
      <c r="H79" s="70"/>
      <c r="I79" s="70"/>
      <c r="J79" s="70"/>
    </row>
    <row r="80" spans="1:10" hidden="1">
      <c r="A80" s="70"/>
      <c r="B80" s="70"/>
      <c r="C80" s="70"/>
      <c r="D80" s="70"/>
      <c r="E80" s="70"/>
      <c r="F80" s="70"/>
      <c r="G80" s="70"/>
      <c r="H80" s="70"/>
      <c r="I80" s="70"/>
      <c r="J80" s="70"/>
    </row>
    <row r="81" spans="1:10" hidden="1">
      <c r="A81" s="70"/>
      <c r="B81" s="70"/>
      <c r="C81" s="70"/>
      <c r="D81" s="70"/>
      <c r="E81" s="70"/>
      <c r="F81" s="70"/>
      <c r="G81" s="70"/>
      <c r="H81" s="70"/>
      <c r="I81" s="70"/>
      <c r="J81" s="70"/>
    </row>
    <row r="82" spans="1:10" hidden="1">
      <c r="A82" s="70"/>
      <c r="B82" s="70"/>
      <c r="C82" s="70"/>
      <c r="D82" s="70"/>
      <c r="E82" s="70"/>
      <c r="F82" s="70"/>
      <c r="G82" s="70"/>
      <c r="H82" s="70"/>
      <c r="I82" s="70"/>
      <c r="J82" s="70"/>
    </row>
    <row r="83" spans="1:10" hidden="1">
      <c r="A83" s="70"/>
      <c r="B83" s="70"/>
      <c r="C83" s="70"/>
      <c r="D83" s="70"/>
      <c r="E83" s="70"/>
      <c r="F83" s="70"/>
      <c r="G83" s="70"/>
      <c r="H83" s="70"/>
      <c r="I83" s="70"/>
      <c r="J83" s="70"/>
    </row>
    <row r="84" spans="1:10" hidden="1">
      <c r="A84" s="70"/>
      <c r="B84" s="70"/>
      <c r="C84" s="70"/>
      <c r="D84" s="70"/>
      <c r="E84" s="70"/>
      <c r="F84" s="70"/>
      <c r="G84" s="70"/>
      <c r="H84" s="70"/>
      <c r="I84" s="70"/>
      <c r="J84" s="70"/>
    </row>
    <row r="85" spans="1:10" hidden="1">
      <c r="A85" s="70"/>
      <c r="B85" s="70"/>
      <c r="C85" s="70"/>
      <c r="D85" s="70"/>
      <c r="E85" s="70"/>
      <c r="F85" s="70"/>
      <c r="G85" s="70"/>
      <c r="H85" s="70"/>
      <c r="I85" s="70"/>
      <c r="J85" s="70"/>
    </row>
    <row r="86" spans="1:10" hidden="1">
      <c r="A86" s="70"/>
      <c r="B86" s="70"/>
      <c r="C86" s="70"/>
      <c r="D86" s="70"/>
      <c r="E86" s="70"/>
      <c r="F86" s="70"/>
      <c r="G86" s="70"/>
      <c r="H86" s="70"/>
      <c r="I86" s="70"/>
      <c r="J86" s="70"/>
    </row>
    <row r="87" spans="1:10" hidden="1">
      <c r="A87" s="70"/>
      <c r="B87" s="70"/>
      <c r="C87" s="70"/>
      <c r="D87" s="70"/>
      <c r="E87" s="70"/>
      <c r="F87" s="70"/>
      <c r="G87" s="70"/>
      <c r="H87" s="70"/>
      <c r="I87" s="70"/>
      <c r="J87" s="70"/>
    </row>
    <row r="88" spans="1:10" hidden="1">
      <c r="A88" s="70"/>
      <c r="B88" s="70"/>
      <c r="C88" s="70"/>
      <c r="D88" s="70"/>
      <c r="E88" s="70"/>
      <c r="F88" s="70"/>
      <c r="G88" s="70"/>
      <c r="H88" s="70"/>
      <c r="I88" s="70"/>
      <c r="J88" s="70"/>
    </row>
    <row r="89" spans="1:10" hidden="1">
      <c r="A89" s="70"/>
      <c r="B89" s="70"/>
      <c r="C89" s="70"/>
      <c r="D89" s="70"/>
      <c r="E89" s="70"/>
      <c r="F89" s="70"/>
      <c r="G89" s="70"/>
      <c r="H89" s="70"/>
      <c r="I89" s="70"/>
      <c r="J89" s="70"/>
    </row>
    <row r="90" spans="1:10" hidden="1">
      <c r="A90" s="70"/>
      <c r="B90" s="70"/>
      <c r="C90" s="70"/>
      <c r="D90" s="70"/>
      <c r="E90" s="70"/>
      <c r="F90" s="70"/>
      <c r="G90" s="70"/>
      <c r="H90" s="70"/>
      <c r="I90" s="70"/>
      <c r="J90" s="70"/>
    </row>
    <row r="91" spans="1:10" hidden="1">
      <c r="A91" s="70"/>
      <c r="B91" s="70"/>
      <c r="C91" s="70"/>
      <c r="D91" s="70"/>
      <c r="E91" s="70"/>
      <c r="F91" s="70"/>
      <c r="G91" s="70"/>
      <c r="H91" s="70"/>
      <c r="I91" s="70"/>
      <c r="J91" s="70"/>
    </row>
    <row r="92" spans="1:10" hidden="1">
      <c r="A92" s="70"/>
      <c r="B92" s="70"/>
      <c r="C92" s="70"/>
      <c r="D92" s="70"/>
      <c r="E92" s="70"/>
      <c r="F92" s="70"/>
      <c r="G92" s="70"/>
      <c r="H92" s="70"/>
      <c r="I92" s="70"/>
      <c r="J92" s="70"/>
    </row>
    <row r="93" spans="1:10" hidden="1">
      <c r="A93" s="70"/>
      <c r="B93" s="70"/>
      <c r="C93" s="70"/>
      <c r="D93" s="70"/>
      <c r="E93" s="70"/>
      <c r="F93" s="70"/>
      <c r="G93" s="70"/>
      <c r="H93" s="70"/>
      <c r="I93" s="70"/>
      <c r="J93" s="70"/>
    </row>
    <row r="94" spans="1:10" hidden="1">
      <c r="A94" s="70"/>
      <c r="B94" s="70"/>
      <c r="C94" s="70"/>
      <c r="D94" s="70"/>
      <c r="E94" s="70"/>
      <c r="F94" s="70"/>
      <c r="G94" s="70"/>
      <c r="H94" s="70"/>
      <c r="I94" s="70"/>
      <c r="J94" s="70"/>
    </row>
    <row r="95" spans="1:10" hidden="1">
      <c r="A95" s="70"/>
      <c r="B95" s="70"/>
      <c r="C95" s="70"/>
      <c r="D95" s="70"/>
      <c r="E95" s="70"/>
      <c r="F95" s="70"/>
      <c r="G95" s="70"/>
      <c r="H95" s="70"/>
      <c r="I95" s="70"/>
      <c r="J95" s="70"/>
    </row>
    <row r="96" spans="1:10" hidden="1">
      <c r="A96" s="70"/>
      <c r="B96" s="70"/>
      <c r="C96" s="70"/>
      <c r="D96" s="70"/>
      <c r="E96" s="70"/>
      <c r="F96" s="70"/>
      <c r="G96" s="70"/>
      <c r="H96" s="70"/>
      <c r="I96" s="70"/>
      <c r="J96" s="70"/>
    </row>
    <row r="97" spans="1:10">
      <c r="A97" s="70"/>
      <c r="B97" s="70"/>
      <c r="C97" s="70"/>
      <c r="D97" s="70"/>
      <c r="E97" s="70"/>
      <c r="F97" s="70"/>
      <c r="G97" s="70"/>
      <c r="H97" s="70"/>
      <c r="I97" s="70"/>
      <c r="J97" s="70"/>
    </row>
    <row r="98" spans="1:10" hidden="1">
      <c r="A98" s="70"/>
      <c r="B98" s="70"/>
      <c r="C98" s="70"/>
      <c r="D98" s="70"/>
      <c r="E98" s="70"/>
      <c r="F98" s="70"/>
      <c r="G98" s="70"/>
      <c r="H98" s="70"/>
      <c r="I98" s="70"/>
      <c r="J98" s="70"/>
    </row>
    <row r="99" spans="1:10" hidden="1">
      <c r="A99" s="70"/>
      <c r="B99" s="70"/>
      <c r="C99" s="70"/>
      <c r="D99" s="70"/>
      <c r="E99" s="70"/>
      <c r="F99" s="70"/>
      <c r="G99" s="70"/>
      <c r="H99" s="70"/>
      <c r="I99" s="70"/>
      <c r="J99" s="70"/>
    </row>
    <row r="100" spans="1:10" hidden="1">
      <c r="A100" s="70"/>
      <c r="B100" s="70"/>
      <c r="C100" s="70"/>
      <c r="D100" s="70"/>
      <c r="E100" s="70"/>
      <c r="F100" s="70"/>
      <c r="G100" s="70"/>
      <c r="H100" s="70"/>
      <c r="I100" s="70"/>
      <c r="J100" s="70"/>
    </row>
    <row r="101" spans="1:10" ht="36.75" hidden="1" customHeight="1">
      <c r="A101" s="70"/>
      <c r="B101" s="922"/>
      <c r="C101" s="922"/>
      <c r="D101" s="922"/>
      <c r="E101" s="922"/>
      <c r="F101" s="922"/>
      <c r="G101" s="922"/>
      <c r="H101" s="922"/>
      <c r="I101" s="922"/>
      <c r="J101" s="70"/>
    </row>
    <row r="102" spans="1:10">
      <c r="A102" s="70"/>
      <c r="B102" s="70"/>
      <c r="C102" s="70"/>
      <c r="D102" s="70"/>
      <c r="E102" s="70"/>
      <c r="F102" s="70"/>
      <c r="G102" s="70"/>
      <c r="H102" s="70"/>
      <c r="I102" s="70"/>
      <c r="J102" s="70"/>
    </row>
    <row r="103" spans="1:10" ht="15">
      <c r="A103" s="273" t="s">
        <v>69</v>
      </c>
      <c r="B103" s="918" t="s">
        <v>68</v>
      </c>
      <c r="C103" s="918"/>
      <c r="D103" s="918"/>
      <c r="E103" s="918"/>
      <c r="F103" s="918"/>
      <c r="G103" s="918"/>
      <c r="H103" s="918"/>
      <c r="I103" s="918"/>
      <c r="J103" s="70"/>
    </row>
    <row r="104" spans="1:10">
      <c r="A104" s="70"/>
      <c r="B104" s="70"/>
      <c r="C104" s="70"/>
      <c r="D104" s="70"/>
      <c r="E104" s="70"/>
      <c r="F104" s="70"/>
      <c r="G104" s="70"/>
      <c r="H104" s="70"/>
      <c r="I104" s="70"/>
      <c r="J104" s="70"/>
    </row>
    <row r="105" spans="1:10" ht="16.5">
      <c r="A105" s="473">
        <v>2.1</v>
      </c>
      <c r="B105" s="915" t="s">
        <v>70</v>
      </c>
      <c r="C105" s="915"/>
      <c r="D105" s="915"/>
      <c r="E105" s="915"/>
      <c r="F105" s="915"/>
      <c r="G105" s="915"/>
      <c r="H105" s="915"/>
      <c r="I105" s="915"/>
      <c r="J105" s="70"/>
    </row>
    <row r="107" spans="1:10" ht="16.5">
      <c r="A107" s="473" t="s">
        <v>71</v>
      </c>
      <c r="B107" s="916" t="s">
        <v>72</v>
      </c>
      <c r="C107" s="916"/>
      <c r="D107" s="916"/>
      <c r="E107" s="916"/>
      <c r="F107" s="916"/>
      <c r="G107" s="916"/>
      <c r="H107" s="916"/>
      <c r="I107" s="916"/>
      <c r="J107" s="70"/>
    </row>
    <row r="108" spans="1:10" ht="6.75" customHeight="1">
      <c r="A108" s="70"/>
      <c r="B108" s="70"/>
      <c r="C108" s="70"/>
      <c r="D108" s="70"/>
      <c r="E108" s="70"/>
      <c r="F108" s="70"/>
      <c r="G108" s="70"/>
      <c r="H108" s="70"/>
      <c r="I108" s="70"/>
      <c r="J108" s="70"/>
    </row>
    <row r="109" spans="1:10" ht="15.75">
      <c r="B109" s="951" t="s">
        <v>73</v>
      </c>
      <c r="C109" s="951"/>
      <c r="D109" s="951"/>
      <c r="E109" s="951"/>
      <c r="F109" s="951"/>
      <c r="G109" s="951"/>
      <c r="H109" s="951"/>
      <c r="I109" s="951"/>
    </row>
    <row r="110" spans="1:10" ht="6.75" customHeight="1">
      <c r="A110" s="70"/>
      <c r="B110" s="70"/>
      <c r="C110" s="70"/>
      <c r="D110" s="70"/>
      <c r="E110" s="70"/>
      <c r="F110" s="70"/>
      <c r="G110" s="70"/>
      <c r="H110" s="70"/>
      <c r="I110" s="70"/>
      <c r="J110" s="70"/>
    </row>
    <row r="111" spans="1:10" ht="409.6" customHeight="1">
      <c r="A111" s="351" t="s">
        <v>327</v>
      </c>
      <c r="B111" s="932" t="s">
        <v>860</v>
      </c>
      <c r="C111" s="932"/>
      <c r="D111" s="932"/>
      <c r="E111" s="932"/>
      <c r="F111" s="932"/>
      <c r="G111" s="932"/>
      <c r="H111" s="932"/>
      <c r="I111" s="932"/>
      <c r="J111" s="70"/>
    </row>
    <row r="112" spans="1:10" ht="16.149999999999999" customHeight="1">
      <c r="A112" s="352"/>
      <c r="B112" s="909"/>
      <c r="C112" s="910"/>
      <c r="D112" s="910"/>
      <c r="E112" s="910"/>
      <c r="F112" s="910"/>
      <c r="G112" s="910"/>
      <c r="H112" s="910"/>
      <c r="I112" s="910"/>
      <c r="J112" s="70"/>
    </row>
    <row r="113" spans="1:25" ht="18" customHeight="1">
      <c r="A113" s="352"/>
      <c r="B113" s="414"/>
      <c r="C113" s="414"/>
      <c r="D113" s="414"/>
      <c r="E113" s="414"/>
      <c r="F113" s="414"/>
      <c r="G113" s="414"/>
      <c r="H113" s="414"/>
      <c r="I113" s="414"/>
      <c r="J113" s="70"/>
    </row>
    <row r="114" spans="1:25" ht="18" customHeight="1">
      <c r="A114" s="351"/>
      <c r="B114" s="911"/>
      <c r="C114" s="911"/>
      <c r="D114" s="911"/>
      <c r="E114" s="911"/>
      <c r="F114" s="911"/>
      <c r="G114" s="911"/>
      <c r="H114" s="911"/>
      <c r="I114" s="911"/>
      <c r="J114" s="70"/>
    </row>
    <row r="115" spans="1:25" ht="17.25" customHeight="1">
      <c r="A115" s="70"/>
      <c r="B115" s="303"/>
      <c r="C115" s="303"/>
      <c r="D115" s="303"/>
      <c r="E115" s="303"/>
      <c r="F115" s="303"/>
      <c r="G115" s="303"/>
      <c r="H115" s="303"/>
      <c r="I115" s="303"/>
      <c r="J115" s="70"/>
    </row>
    <row r="116" spans="1:25" ht="18.600000000000001" customHeight="1">
      <c r="A116" s="70"/>
      <c r="B116" s="912"/>
      <c r="C116" s="912"/>
      <c r="D116" s="912"/>
      <c r="E116" s="912"/>
      <c r="F116" s="912"/>
      <c r="G116" s="912"/>
      <c r="H116" s="912"/>
      <c r="I116" s="912"/>
      <c r="J116" s="70"/>
    </row>
    <row r="117" spans="1:25" ht="18" customHeight="1">
      <c r="A117" s="70"/>
      <c r="B117" s="70"/>
      <c r="C117" s="70"/>
      <c r="D117" s="70"/>
      <c r="E117" s="70"/>
      <c r="F117" s="70"/>
      <c r="G117" s="70"/>
      <c r="H117" s="70"/>
      <c r="I117" s="70"/>
      <c r="J117" s="70"/>
    </row>
    <row r="118" spans="1:25" ht="85.5" customHeight="1">
      <c r="A118" s="474" t="s">
        <v>352</v>
      </c>
      <c r="B118" s="908" t="s">
        <v>857</v>
      </c>
      <c r="C118" s="908"/>
      <c r="D118" s="908"/>
      <c r="E118" s="908"/>
      <c r="F118" s="908"/>
      <c r="G118" s="908"/>
      <c r="H118" s="908"/>
      <c r="I118" s="908"/>
      <c r="J118" s="70"/>
    </row>
    <row r="119" spans="1:25" ht="57" customHeight="1">
      <c r="B119" s="908" t="s">
        <v>225</v>
      </c>
      <c r="C119" s="908"/>
      <c r="D119" s="908"/>
      <c r="E119" s="908"/>
      <c r="F119" s="908"/>
      <c r="G119" s="908"/>
      <c r="H119" s="908"/>
      <c r="I119" s="908"/>
    </row>
    <row r="120" spans="1:25" s="55" customFormat="1" ht="17.25" customHeight="1">
      <c r="B120" s="522" t="s">
        <v>856</v>
      </c>
      <c r="C120" s="519"/>
      <c r="D120" s="519"/>
      <c r="E120" s="519"/>
      <c r="F120" s="519"/>
      <c r="G120" s="519"/>
      <c r="H120" s="519"/>
      <c r="I120" s="519"/>
    </row>
    <row r="121" spans="1:25" hidden="1">
      <c r="A121" s="70"/>
      <c r="B121" s="70"/>
      <c r="C121" s="70"/>
      <c r="D121" s="70"/>
      <c r="E121" s="70"/>
      <c r="F121" s="70"/>
      <c r="G121" s="70"/>
      <c r="H121" s="70"/>
      <c r="I121" s="70"/>
      <c r="J121" s="70"/>
    </row>
    <row r="122" spans="1:25" hidden="1">
      <c r="A122" s="70"/>
      <c r="B122" s="70"/>
      <c r="C122" s="70"/>
      <c r="D122" s="70"/>
      <c r="E122" s="70"/>
      <c r="F122" s="317">
        <f>'Names of Bidder'!D9</f>
        <v>0</v>
      </c>
      <c r="G122" s="70"/>
      <c r="H122" s="70"/>
      <c r="I122" s="70"/>
      <c r="J122" s="70"/>
    </row>
    <row r="123" spans="1:25" hidden="1">
      <c r="A123" s="70"/>
      <c r="B123" s="70"/>
      <c r="C123" s="70"/>
      <c r="D123" s="70"/>
      <c r="E123" s="70"/>
      <c r="F123" s="317">
        <f>'Names of Bidder'!D14</f>
        <v>0</v>
      </c>
      <c r="G123" s="70"/>
      <c r="H123" s="70"/>
      <c r="I123" s="70"/>
      <c r="J123" s="70"/>
    </row>
    <row r="124" spans="1:25" ht="15.75" hidden="1" customHeight="1">
      <c r="A124" s="70"/>
      <c r="C124" s="271"/>
      <c r="D124" s="271"/>
      <c r="E124" s="271"/>
      <c r="F124" s="310">
        <f>'Names of Bidder'!D19</f>
        <v>0</v>
      </c>
      <c r="G124" s="271"/>
      <c r="H124" s="271"/>
      <c r="I124" s="271"/>
      <c r="J124" s="70"/>
    </row>
    <row r="125" spans="1:25" ht="15.75" customHeight="1">
      <c r="A125" s="70"/>
      <c r="B125" s="37"/>
      <c r="C125" s="271"/>
      <c r="D125" s="271"/>
      <c r="E125" s="271"/>
      <c r="F125" s="271"/>
      <c r="G125" s="271"/>
      <c r="H125" s="271"/>
      <c r="I125" s="271"/>
      <c r="J125" s="70"/>
    </row>
    <row r="126" spans="1:25" ht="19.5" customHeight="1">
      <c r="A126" s="70"/>
      <c r="B126" s="898" t="s">
        <v>219</v>
      </c>
      <c r="C126" s="899"/>
      <c r="D126" s="899"/>
      <c r="E126" s="899"/>
      <c r="F126" s="862"/>
      <c r="G126" s="863"/>
      <c r="H126" s="862"/>
      <c r="I126" s="863"/>
      <c r="J126" s="257"/>
      <c r="K126" s="257"/>
      <c r="L126" s="257"/>
      <c r="M126" s="257"/>
      <c r="N126" s="257"/>
      <c r="O126" s="257"/>
      <c r="P126" s="257"/>
      <c r="Q126" s="257"/>
      <c r="R126" s="257"/>
      <c r="S126" s="257"/>
      <c r="T126" s="257"/>
      <c r="U126" s="257"/>
      <c r="V126" s="257"/>
      <c r="W126" s="257"/>
      <c r="X126" s="257"/>
      <c r="Y126" s="257"/>
    </row>
    <row r="127" spans="1:25" ht="19.5" customHeight="1">
      <c r="A127" s="70"/>
      <c r="B127" s="894" t="s">
        <v>222</v>
      </c>
      <c r="C127" s="895"/>
      <c r="D127" s="895"/>
      <c r="E127" s="895"/>
      <c r="F127" s="866">
        <f>IF(F126=F122,'Names of Bidder'!D10,IF(F126=F123,'Names of Bidder'!D15,'Names of Bidder'!D20))</f>
        <v>0</v>
      </c>
      <c r="G127" s="867"/>
      <c r="H127" s="866">
        <f>IF(H126=F122,'Names of Bidder'!D10,IF(H126=F123,'Names of Bidder'!D15,'Names of Bidder'!D20))</f>
        <v>0</v>
      </c>
      <c r="I127" s="867"/>
      <c r="J127" s="257"/>
      <c r="K127" s="257"/>
      <c r="L127" s="257"/>
      <c r="M127" s="257"/>
      <c r="N127" s="257"/>
      <c r="O127" s="257"/>
      <c r="P127" s="257"/>
      <c r="Q127" s="257"/>
      <c r="R127" s="257"/>
      <c r="S127" s="257"/>
      <c r="T127" s="257"/>
      <c r="U127" s="257"/>
      <c r="V127" s="257"/>
      <c r="W127" s="257"/>
      <c r="X127" s="257"/>
      <c r="Y127" s="257"/>
    </row>
    <row r="128" spans="1:25" ht="19.5" customHeight="1">
      <c r="A128" s="70"/>
      <c r="B128" s="864"/>
      <c r="C128" s="865"/>
      <c r="D128" s="865"/>
      <c r="E128" s="865"/>
      <c r="F128" s="866">
        <f>IF(F126=F122,'Names of Bidder'!D11,IF(F126=F123,'Names of Bidder'!D16,'Names of Bidder'!D21))</f>
        <v>0</v>
      </c>
      <c r="G128" s="867"/>
      <c r="H128" s="866">
        <f>IF(H126=F122,'Names of Bidder'!D11,IF(H126=F123,'Names of Bidder'!D16,'Names of Bidder'!D21))</f>
        <v>0</v>
      </c>
      <c r="I128" s="867"/>
      <c r="J128" s="257"/>
      <c r="K128" s="257"/>
      <c r="L128" s="257"/>
      <c r="M128" s="257"/>
      <c r="N128" s="257"/>
      <c r="O128" s="257"/>
      <c r="P128" s="257"/>
      <c r="Q128" s="257"/>
      <c r="R128" s="257"/>
      <c r="S128" s="257"/>
      <c r="T128" s="257"/>
      <c r="U128" s="257"/>
      <c r="V128" s="257"/>
      <c r="W128" s="257"/>
      <c r="X128" s="257"/>
      <c r="Y128" s="257"/>
    </row>
    <row r="129" spans="1:25" ht="19.5" customHeight="1">
      <c r="A129" s="70"/>
      <c r="B129" s="896"/>
      <c r="C129" s="897"/>
      <c r="D129" s="897"/>
      <c r="E129" s="897"/>
      <c r="F129" s="866">
        <f>IF(F126=F122,'Names of Bidder'!D12,IF(F126=F123,'Names of Bidder'!D17,'Names of Bidder'!D22))</f>
        <v>0</v>
      </c>
      <c r="G129" s="867"/>
      <c r="H129" s="866">
        <f>IF(H126=F122,'Names of Bidder'!D12,IF(H126=F123,'Names of Bidder'!D17,'Names of Bidder'!D22))</f>
        <v>0</v>
      </c>
      <c r="I129" s="867"/>
      <c r="J129" s="257"/>
      <c r="K129" s="257"/>
      <c r="L129" s="257"/>
      <c r="M129" s="257"/>
      <c r="N129" s="257"/>
      <c r="O129" s="257"/>
      <c r="P129" s="257"/>
      <c r="Q129" s="257"/>
      <c r="R129" s="257"/>
      <c r="S129" s="257"/>
      <c r="T129" s="257"/>
      <c r="U129" s="257"/>
      <c r="V129" s="257"/>
      <c r="W129" s="257"/>
      <c r="X129" s="257"/>
      <c r="Y129" s="257"/>
    </row>
    <row r="130" spans="1:25" ht="32.25" customHeight="1">
      <c r="A130" s="70"/>
      <c r="B130" s="892" t="s">
        <v>220</v>
      </c>
      <c r="C130" s="893"/>
      <c r="D130" s="893"/>
      <c r="E130" s="893"/>
      <c r="F130" s="902" t="str">
        <f>IF('Names of Bidder'!D6 = "Sole Bidder", "Single Firm ",IF(AND('Names of Bidder'!D6="JV (Joint Venture)",F126=F122),"Lead Partner","Other Partner of a JV"))</f>
        <v xml:space="preserve">Single Firm </v>
      </c>
      <c r="G130" s="903"/>
      <c r="H130" s="902" t="str">
        <f>IF('Names of Bidder'!D6 = "Sole Bidder", "Single Firm ",IF(AND('Names of Bidder'!D6="JV (Joint Venture)",H126=F122),"Lead Partner","Other Partners of a JV"))</f>
        <v xml:space="preserve">Single Firm </v>
      </c>
      <c r="I130" s="903"/>
      <c r="J130" s="257"/>
      <c r="K130" s="257"/>
      <c r="L130" s="257"/>
      <c r="M130" s="257"/>
      <c r="N130" s="257"/>
      <c r="O130" s="257"/>
      <c r="P130" s="257"/>
      <c r="Q130" s="257"/>
      <c r="R130" s="257"/>
      <c r="S130" s="257"/>
      <c r="T130" s="257"/>
      <c r="U130" s="257"/>
      <c r="V130" s="257"/>
      <c r="W130" s="257"/>
      <c r="X130" s="257"/>
      <c r="Y130" s="257"/>
    </row>
    <row r="131" spans="1:25" ht="22.5" customHeight="1">
      <c r="A131" s="347" t="s">
        <v>74</v>
      </c>
      <c r="B131" s="904" t="s">
        <v>77</v>
      </c>
      <c r="C131" s="905"/>
      <c r="D131" s="905"/>
      <c r="E131" s="905"/>
      <c r="F131" s="900"/>
      <c r="G131" s="901"/>
      <c r="H131" s="900"/>
      <c r="I131" s="901"/>
      <c r="J131" s="328"/>
      <c r="K131" s="328"/>
      <c r="L131" s="328"/>
      <c r="M131" s="328"/>
      <c r="N131" s="328"/>
      <c r="O131" s="328"/>
      <c r="P131" s="328"/>
      <c r="Q131" s="328"/>
      <c r="R131" s="328"/>
      <c r="S131" s="328"/>
      <c r="T131" s="328"/>
      <c r="U131" s="328"/>
      <c r="V131" s="328"/>
      <c r="W131" s="328"/>
      <c r="X131" s="328"/>
      <c r="Y131" s="328"/>
    </row>
    <row r="132" spans="1:25" ht="11.25" customHeight="1">
      <c r="A132" s="348"/>
      <c r="B132" s="251"/>
      <c r="C132" s="251"/>
      <c r="D132" s="251"/>
      <c r="E132" s="251"/>
      <c r="F132" s="312"/>
      <c r="G132" s="312"/>
      <c r="H132" s="312"/>
      <c r="I132" s="312"/>
      <c r="J132" s="328"/>
      <c r="K132" s="328"/>
      <c r="L132" s="328"/>
      <c r="M132" s="328"/>
      <c r="N132" s="328"/>
      <c r="O132" s="328"/>
      <c r="P132" s="328"/>
      <c r="Q132" s="328"/>
      <c r="R132" s="328"/>
      <c r="S132" s="328"/>
      <c r="T132" s="328"/>
      <c r="U132" s="328"/>
      <c r="V132" s="328"/>
      <c r="W132" s="328"/>
      <c r="X132" s="328"/>
      <c r="Y132" s="328"/>
    </row>
    <row r="133" spans="1:25" ht="33" customHeight="1">
      <c r="A133" s="347" t="s">
        <v>75</v>
      </c>
      <c r="B133" s="906" t="s">
        <v>78</v>
      </c>
      <c r="C133" s="907"/>
      <c r="D133" s="907"/>
      <c r="E133" s="907"/>
      <c r="F133" s="900"/>
      <c r="G133" s="901"/>
      <c r="H133" s="900"/>
      <c r="I133" s="901"/>
      <c r="J133" s="328"/>
      <c r="K133" s="328"/>
      <c r="L133" s="328"/>
      <c r="M133" s="328"/>
      <c r="N133" s="328"/>
      <c r="O133" s="328"/>
      <c r="P133" s="328"/>
      <c r="Q133" s="328"/>
      <c r="R133" s="328"/>
      <c r="S133" s="328"/>
      <c r="T133" s="328"/>
      <c r="U133" s="328"/>
      <c r="V133" s="328"/>
      <c r="W133" s="328"/>
      <c r="X133" s="328"/>
      <c r="Y133" s="328"/>
    </row>
    <row r="134" spans="1:25" ht="8.25" customHeight="1">
      <c r="A134" s="348"/>
      <c r="B134" s="285"/>
      <c r="C134" s="285"/>
      <c r="D134" s="285"/>
      <c r="E134" s="285"/>
      <c r="F134" s="312"/>
      <c r="G134" s="312"/>
      <c r="H134" s="312"/>
      <c r="I134" s="312"/>
      <c r="J134" s="328"/>
      <c r="K134" s="328"/>
      <c r="L134" s="328"/>
      <c r="M134" s="328"/>
      <c r="N134" s="328"/>
      <c r="O134" s="328"/>
      <c r="P134" s="328"/>
      <c r="Q134" s="328"/>
      <c r="R134" s="328"/>
      <c r="S134" s="328"/>
      <c r="T134" s="328"/>
      <c r="U134" s="328"/>
      <c r="V134" s="328"/>
      <c r="W134" s="328"/>
      <c r="X134" s="328"/>
      <c r="Y134" s="328"/>
    </row>
    <row r="135" spans="1:25" ht="23.25" customHeight="1">
      <c r="A135" s="879" t="s">
        <v>76</v>
      </c>
      <c r="B135" s="888"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889"/>
      <c r="D135" s="889"/>
      <c r="E135" s="889"/>
      <c r="F135" s="877"/>
      <c r="G135" s="878"/>
      <c r="H135" s="877"/>
      <c r="I135" s="878"/>
      <c r="J135" s="328"/>
      <c r="K135" s="328"/>
      <c r="L135" s="328"/>
      <c r="M135" s="328"/>
      <c r="N135" s="328"/>
      <c r="O135" s="328"/>
      <c r="P135" s="328"/>
      <c r="Q135" s="328"/>
      <c r="R135" s="328"/>
      <c r="S135" s="328"/>
      <c r="T135" s="328"/>
      <c r="U135" s="328"/>
      <c r="V135" s="328"/>
      <c r="W135" s="328"/>
      <c r="X135" s="328"/>
      <c r="Y135" s="328"/>
    </row>
    <row r="136" spans="1:25" ht="21" customHeight="1">
      <c r="A136" s="879"/>
      <c r="B136" s="890"/>
      <c r="C136" s="891"/>
      <c r="D136" s="891"/>
      <c r="E136" s="891"/>
      <c r="F136" s="873"/>
      <c r="G136" s="874"/>
      <c r="H136" s="873"/>
      <c r="I136" s="874"/>
      <c r="J136" s="328"/>
      <c r="K136" s="328"/>
      <c r="L136" s="328"/>
      <c r="M136" s="328"/>
      <c r="N136" s="328"/>
      <c r="O136" s="328"/>
      <c r="P136" s="328"/>
      <c r="Q136" s="328"/>
      <c r="R136" s="328"/>
      <c r="S136" s="328"/>
      <c r="T136" s="328"/>
      <c r="U136" s="328"/>
      <c r="V136" s="328"/>
      <c r="W136" s="328"/>
      <c r="X136" s="328"/>
      <c r="Y136" s="328"/>
    </row>
    <row r="137" spans="1:25" ht="20.25" customHeight="1">
      <c r="A137" s="879"/>
      <c r="B137" s="890"/>
      <c r="C137" s="891"/>
      <c r="D137" s="891"/>
      <c r="E137" s="891"/>
      <c r="F137" s="873"/>
      <c r="G137" s="874"/>
      <c r="H137" s="873"/>
      <c r="I137" s="874"/>
      <c r="J137" s="328"/>
      <c r="K137" s="328"/>
      <c r="L137" s="328"/>
      <c r="M137" s="328"/>
      <c r="N137" s="328"/>
      <c r="O137" s="328"/>
      <c r="P137" s="328"/>
      <c r="Q137" s="328"/>
      <c r="R137" s="328"/>
      <c r="S137" s="328"/>
      <c r="T137" s="328"/>
      <c r="U137" s="328"/>
      <c r="V137" s="328"/>
      <c r="W137" s="328"/>
      <c r="X137" s="328"/>
      <c r="Y137" s="328"/>
    </row>
    <row r="138" spans="1:25" ht="21" customHeight="1">
      <c r="A138" s="879"/>
      <c r="B138" s="890"/>
      <c r="C138" s="891"/>
      <c r="D138" s="891"/>
      <c r="E138" s="891"/>
      <c r="F138" s="873"/>
      <c r="G138" s="874"/>
      <c r="H138" s="873"/>
      <c r="I138" s="874"/>
      <c r="J138" s="328"/>
      <c r="K138" s="328"/>
      <c r="L138" s="328"/>
      <c r="M138" s="328"/>
      <c r="N138" s="328"/>
      <c r="O138" s="328"/>
      <c r="P138" s="328"/>
      <c r="Q138" s="328"/>
      <c r="R138" s="328"/>
      <c r="S138" s="328"/>
      <c r="T138" s="328"/>
      <c r="U138" s="328"/>
      <c r="V138" s="328"/>
      <c r="W138" s="328"/>
      <c r="X138" s="328"/>
      <c r="Y138" s="328"/>
    </row>
    <row r="139" spans="1:25" ht="24.95" customHeight="1">
      <c r="A139" s="347"/>
      <c r="B139" s="318"/>
      <c r="C139" s="169"/>
      <c r="D139" s="169"/>
      <c r="E139" s="272" t="s">
        <v>79</v>
      </c>
      <c r="F139" s="837"/>
      <c r="G139" s="838"/>
      <c r="H139" s="837"/>
      <c r="I139" s="838"/>
      <c r="J139" s="328"/>
      <c r="K139" s="328"/>
      <c r="L139" s="328"/>
      <c r="M139" s="328"/>
      <c r="N139" s="328"/>
      <c r="O139" s="328"/>
      <c r="P139" s="328"/>
      <c r="Q139" s="328"/>
      <c r="R139" s="328"/>
      <c r="S139" s="328"/>
      <c r="T139" s="328"/>
      <c r="U139" s="328"/>
      <c r="V139" s="328"/>
      <c r="W139" s="328"/>
      <c r="X139" s="328"/>
      <c r="Y139" s="328"/>
    </row>
    <row r="140" spans="1:25" ht="24.95" customHeight="1">
      <c r="A140" s="347"/>
      <c r="B140" s="318"/>
      <c r="C140" s="169"/>
      <c r="D140" s="169"/>
      <c r="E140" s="272" t="s">
        <v>12</v>
      </c>
      <c r="F140" s="837"/>
      <c r="G140" s="838"/>
      <c r="H140" s="837"/>
      <c r="I140" s="838"/>
      <c r="J140" s="328"/>
      <c r="K140" s="328"/>
      <c r="L140" s="328"/>
      <c r="M140" s="328"/>
      <c r="N140" s="328"/>
      <c r="O140" s="328"/>
      <c r="P140" s="328"/>
      <c r="Q140" s="328"/>
      <c r="R140" s="328"/>
      <c r="S140" s="328"/>
      <c r="T140" s="328"/>
      <c r="U140" s="328"/>
      <c r="V140" s="328"/>
      <c r="W140" s="328"/>
      <c r="X140" s="328"/>
      <c r="Y140" s="328"/>
    </row>
    <row r="141" spans="1:25" ht="24.95" customHeight="1">
      <c r="A141" s="347"/>
      <c r="B141" s="319"/>
      <c r="C141" s="320"/>
      <c r="D141" s="320"/>
      <c r="E141" s="321" t="s">
        <v>80</v>
      </c>
      <c r="F141" s="839"/>
      <c r="G141" s="840"/>
      <c r="H141" s="839"/>
      <c r="I141" s="840"/>
      <c r="J141" s="328"/>
      <c r="K141" s="328"/>
      <c r="L141" s="328"/>
      <c r="M141" s="328"/>
      <c r="N141" s="328"/>
      <c r="O141" s="328"/>
      <c r="P141" s="328"/>
      <c r="Q141" s="328"/>
      <c r="R141" s="328"/>
      <c r="S141" s="328"/>
      <c r="T141" s="328"/>
      <c r="U141" s="328"/>
      <c r="V141" s="328"/>
      <c r="W141" s="328"/>
      <c r="X141" s="328"/>
      <c r="Y141" s="328"/>
    </row>
    <row r="142" spans="1:25" ht="12" customHeight="1">
      <c r="A142" s="347"/>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row>
    <row r="143" spans="1:25" ht="20.100000000000001" customHeight="1">
      <c r="A143" s="879" t="s">
        <v>81</v>
      </c>
      <c r="B143" s="806" t="s">
        <v>82</v>
      </c>
      <c r="C143" s="807"/>
      <c r="D143" s="807"/>
      <c r="E143" s="808"/>
      <c r="F143" s="322"/>
      <c r="G143" s="323"/>
      <c r="H143" s="322"/>
      <c r="I143" s="323"/>
      <c r="J143" s="245"/>
      <c r="K143" s="245"/>
      <c r="L143" s="245"/>
      <c r="M143" s="272"/>
      <c r="N143" s="245"/>
      <c r="O143" s="245"/>
      <c r="P143" s="245"/>
      <c r="Q143" s="272"/>
      <c r="R143" s="245"/>
      <c r="S143" s="245"/>
      <c r="T143" s="245"/>
      <c r="U143" s="272"/>
      <c r="V143" s="245"/>
      <c r="W143" s="245"/>
      <c r="X143" s="245"/>
      <c r="Y143" s="272"/>
    </row>
    <row r="144" spans="1:25" ht="20.100000000000001" customHeight="1">
      <c r="A144" s="879"/>
      <c r="B144" s="809"/>
      <c r="C144" s="810"/>
      <c r="D144" s="810"/>
      <c r="E144" s="811"/>
      <c r="F144" s="245"/>
      <c r="G144" s="286"/>
      <c r="H144" s="245"/>
      <c r="I144" s="286"/>
      <c r="J144" s="245"/>
      <c r="K144" s="245"/>
      <c r="L144" s="245"/>
      <c r="M144" s="245"/>
      <c r="N144" s="245"/>
      <c r="O144" s="245"/>
      <c r="P144" s="245"/>
      <c r="Q144" s="245"/>
      <c r="R144" s="245"/>
      <c r="S144" s="245"/>
      <c r="T144" s="245"/>
      <c r="U144" s="245"/>
      <c r="V144" s="245"/>
      <c r="W144" s="245"/>
      <c r="X144" s="245"/>
      <c r="Y144" s="245"/>
    </row>
    <row r="145" spans="1:25" ht="22.5" customHeight="1">
      <c r="A145" s="879"/>
      <c r="B145" s="809"/>
      <c r="C145" s="810"/>
      <c r="D145" s="810"/>
      <c r="E145" s="811"/>
      <c r="F145" s="320"/>
      <c r="G145" s="324"/>
      <c r="H145" s="320"/>
      <c r="I145" s="324"/>
      <c r="J145" s="245"/>
      <c r="K145" s="245"/>
      <c r="M145" s="245"/>
      <c r="N145" s="245"/>
      <c r="O145" s="245"/>
      <c r="P145" s="245"/>
      <c r="Q145" s="245"/>
      <c r="R145" s="245"/>
      <c r="S145" s="245"/>
      <c r="T145" s="245"/>
      <c r="U145" s="245"/>
      <c r="V145" s="245"/>
      <c r="W145" s="245"/>
      <c r="X145" s="245"/>
      <c r="Y145" s="245"/>
    </row>
    <row r="146" spans="1:25" ht="22.5" customHeight="1">
      <c r="A146" s="879"/>
      <c r="B146" s="809"/>
      <c r="C146" s="810"/>
      <c r="D146" s="810"/>
      <c r="E146" s="811"/>
      <c r="F146" s="320"/>
      <c r="G146" s="324"/>
      <c r="H146" s="320"/>
      <c r="I146" s="324"/>
      <c r="J146" s="245"/>
      <c r="K146" s="245"/>
      <c r="M146" s="245"/>
      <c r="N146" s="245"/>
      <c r="O146" s="245"/>
      <c r="P146" s="245"/>
      <c r="Q146" s="245"/>
      <c r="R146" s="245"/>
      <c r="S146" s="245"/>
      <c r="T146" s="245"/>
      <c r="U146" s="245"/>
      <c r="V146" s="245"/>
      <c r="W146" s="245"/>
      <c r="X146" s="245"/>
      <c r="Y146" s="245"/>
    </row>
    <row r="147" spans="1:25" ht="22.5" customHeight="1">
      <c r="A147" s="879"/>
      <c r="B147" s="809"/>
      <c r="C147" s="810"/>
      <c r="D147" s="810"/>
      <c r="E147" s="811"/>
      <c r="F147" s="320"/>
      <c r="G147" s="324"/>
      <c r="H147" s="320"/>
      <c r="I147" s="324"/>
      <c r="J147" s="245"/>
      <c r="K147" s="245"/>
      <c r="M147" s="245"/>
      <c r="N147" s="245"/>
      <c r="O147" s="245"/>
      <c r="P147" s="245"/>
      <c r="Q147" s="245"/>
      <c r="R147" s="245"/>
      <c r="S147" s="245"/>
      <c r="T147" s="245"/>
      <c r="U147" s="245"/>
      <c r="V147" s="245"/>
      <c r="W147" s="245"/>
      <c r="X147" s="245"/>
      <c r="Y147" s="245"/>
    </row>
    <row r="148" spans="1:25" ht="22.5" customHeight="1">
      <c r="A148" s="879"/>
      <c r="B148" s="809"/>
      <c r="C148" s="810"/>
      <c r="D148" s="810"/>
      <c r="E148" s="811"/>
      <c r="F148" s="320"/>
      <c r="G148" s="324"/>
      <c r="H148" s="320"/>
      <c r="I148" s="324"/>
      <c r="J148" s="245"/>
      <c r="K148" s="245"/>
      <c r="M148" s="245"/>
      <c r="N148" s="245"/>
      <c r="O148" s="245"/>
      <c r="P148" s="245"/>
      <c r="Q148" s="245"/>
      <c r="R148" s="245"/>
      <c r="S148" s="245"/>
      <c r="T148" s="245"/>
      <c r="U148" s="245"/>
      <c r="V148" s="245"/>
      <c r="W148" s="245"/>
      <c r="X148" s="245"/>
      <c r="Y148" s="245"/>
    </row>
    <row r="149" spans="1:25" ht="22.5" customHeight="1">
      <c r="A149" s="879"/>
      <c r="B149" s="809"/>
      <c r="C149" s="810"/>
      <c r="D149" s="810"/>
      <c r="E149" s="811"/>
      <c r="F149" s="320"/>
      <c r="G149" s="324"/>
      <c r="H149" s="320"/>
      <c r="I149" s="324"/>
      <c r="J149" s="245"/>
      <c r="K149" s="245"/>
      <c r="M149" s="245"/>
      <c r="N149" s="245"/>
      <c r="O149" s="245"/>
      <c r="P149" s="245"/>
      <c r="Q149" s="245"/>
      <c r="R149" s="245"/>
      <c r="S149" s="245"/>
      <c r="T149" s="245"/>
      <c r="U149" s="245"/>
      <c r="V149" s="245"/>
      <c r="W149" s="245"/>
      <c r="X149" s="245"/>
      <c r="Y149" s="245"/>
    </row>
    <row r="150" spans="1:25" ht="22.5" customHeight="1">
      <c r="A150" s="879"/>
      <c r="B150" s="812"/>
      <c r="C150" s="813"/>
      <c r="D150" s="813"/>
      <c r="E150" s="814"/>
      <c r="F150" s="320"/>
      <c r="G150" s="324"/>
      <c r="H150" s="320"/>
      <c r="I150" s="324"/>
      <c r="J150" s="245"/>
      <c r="K150" s="245"/>
      <c r="M150" s="245"/>
      <c r="N150" s="245"/>
      <c r="O150" s="245"/>
      <c r="P150" s="245"/>
      <c r="Q150" s="245"/>
      <c r="R150" s="245"/>
      <c r="S150" s="245"/>
      <c r="T150" s="245"/>
      <c r="U150" s="245"/>
      <c r="V150" s="245"/>
      <c r="W150" s="245"/>
      <c r="X150" s="245"/>
      <c r="Y150" s="245"/>
    </row>
    <row r="151" spans="1:25" ht="22.5" customHeight="1">
      <c r="A151" s="347"/>
      <c r="B151" s="475"/>
      <c r="C151" s="475"/>
      <c r="D151" s="475"/>
      <c r="E151" s="475"/>
      <c r="F151" s="320"/>
      <c r="G151" s="324"/>
      <c r="H151" s="320"/>
      <c r="I151" s="324"/>
      <c r="J151" s="245"/>
      <c r="K151" s="245"/>
      <c r="M151" s="245"/>
      <c r="N151" s="245"/>
      <c r="O151" s="245"/>
      <c r="P151" s="245"/>
      <c r="Q151" s="245"/>
      <c r="R151" s="245"/>
      <c r="S151" s="245"/>
      <c r="T151" s="245"/>
      <c r="U151" s="245"/>
      <c r="V151" s="245"/>
      <c r="W151" s="245"/>
      <c r="X151" s="245"/>
      <c r="Y151" s="245"/>
    </row>
    <row r="152" spans="1:25" ht="15.75">
      <c r="A152" s="245"/>
      <c r="B152" s="245"/>
      <c r="C152" s="245"/>
      <c r="D152" s="245"/>
      <c r="E152" s="245"/>
      <c r="F152" s="313"/>
      <c r="G152" s="313"/>
      <c r="H152" s="313"/>
      <c r="I152" s="313"/>
      <c r="J152" s="245"/>
      <c r="K152" s="245"/>
      <c r="M152" s="245"/>
      <c r="N152" s="245"/>
      <c r="O152" s="245"/>
      <c r="P152" s="245"/>
      <c r="Q152" s="245"/>
      <c r="R152" s="245"/>
      <c r="S152" s="245"/>
      <c r="T152" s="245"/>
      <c r="U152" s="245"/>
      <c r="V152" s="245"/>
      <c r="W152" s="245"/>
      <c r="X152" s="245"/>
      <c r="Y152" s="245"/>
    </row>
    <row r="153" spans="1:25" ht="15.75">
      <c r="A153" s="245"/>
      <c r="B153" s="245"/>
      <c r="C153" s="245"/>
      <c r="D153" s="245"/>
      <c r="E153" s="245"/>
      <c r="F153" s="313"/>
      <c r="G153" s="313"/>
      <c r="H153" s="313"/>
      <c r="I153" s="313"/>
      <c r="J153" s="245"/>
      <c r="K153" s="245"/>
      <c r="M153" s="245"/>
      <c r="N153" s="245"/>
      <c r="O153" s="245"/>
      <c r="P153" s="245"/>
      <c r="Q153" s="245"/>
      <c r="R153" s="245"/>
      <c r="S153" s="245"/>
      <c r="T153" s="245"/>
      <c r="U153" s="245"/>
      <c r="V153" s="245"/>
      <c r="W153" s="245"/>
      <c r="X153" s="245"/>
      <c r="Y153" s="245"/>
    </row>
    <row r="154" spans="1:25" ht="51.75" customHeight="1">
      <c r="A154" s="879" t="s">
        <v>83</v>
      </c>
      <c r="B154" s="815" t="s">
        <v>811</v>
      </c>
      <c r="C154" s="815"/>
      <c r="D154" s="815"/>
      <c r="E154" s="815"/>
      <c r="F154" s="375"/>
      <c r="G154" s="375"/>
      <c r="H154" s="375"/>
      <c r="I154" s="375"/>
      <c r="J154" s="245"/>
      <c r="K154" s="245"/>
      <c r="M154" s="245"/>
      <c r="N154" s="245"/>
      <c r="O154" s="245"/>
      <c r="P154" s="245"/>
      <c r="Q154" s="245"/>
      <c r="R154" s="245"/>
      <c r="S154" s="245"/>
      <c r="T154" s="245"/>
      <c r="U154" s="245"/>
      <c r="V154" s="245"/>
      <c r="W154" s="245"/>
      <c r="X154" s="245"/>
      <c r="Y154" s="245"/>
    </row>
    <row r="155" spans="1:25" ht="24.95" customHeight="1">
      <c r="A155" s="879"/>
      <c r="B155" s="816" t="s">
        <v>84</v>
      </c>
      <c r="C155" s="816"/>
      <c r="D155" s="816"/>
      <c r="E155" s="816"/>
      <c r="F155" s="373" t="s">
        <v>88</v>
      </c>
      <c r="G155" s="374"/>
      <c r="H155" s="373" t="s">
        <v>88</v>
      </c>
      <c r="I155" s="374"/>
      <c r="J155" s="37"/>
      <c r="K155" s="37"/>
      <c r="L155" s="37"/>
      <c r="M155" s="37"/>
      <c r="N155" s="37"/>
      <c r="O155" s="37"/>
      <c r="P155" s="37"/>
      <c r="Q155" s="37"/>
      <c r="R155" s="37"/>
      <c r="S155" s="37"/>
      <c r="T155" s="37"/>
      <c r="U155" s="37"/>
      <c r="V155" s="37"/>
      <c r="W155" s="37"/>
      <c r="X155" s="37"/>
      <c r="Y155" s="37"/>
    </row>
    <row r="156" spans="1:25" ht="24.95" customHeight="1">
      <c r="A156" s="879"/>
      <c r="B156" s="816" t="s">
        <v>85</v>
      </c>
      <c r="C156" s="816"/>
      <c r="D156" s="816"/>
      <c r="E156" s="816"/>
      <c r="F156" s="373" t="s">
        <v>90</v>
      </c>
      <c r="G156" s="374"/>
      <c r="H156" s="373" t="s">
        <v>90</v>
      </c>
      <c r="I156" s="374"/>
      <c r="J156" s="37"/>
      <c r="K156" s="37"/>
      <c r="L156" s="37"/>
      <c r="M156" s="37"/>
      <c r="N156" s="37"/>
      <c r="O156" s="37"/>
      <c r="P156" s="37"/>
      <c r="Q156" s="37"/>
      <c r="R156" s="37"/>
      <c r="S156" s="37"/>
      <c r="T156" s="37"/>
      <c r="U156" s="37"/>
      <c r="V156" s="37"/>
      <c r="W156" s="37"/>
      <c r="X156" s="37"/>
      <c r="Y156" s="37"/>
    </row>
    <row r="157" spans="1:25" ht="24.95" customHeight="1">
      <c r="A157" s="169"/>
      <c r="B157" s="816" t="s">
        <v>86</v>
      </c>
      <c r="C157" s="816"/>
      <c r="D157" s="816"/>
      <c r="E157" s="816"/>
      <c r="F157" s="373" t="s">
        <v>91</v>
      </c>
      <c r="G157" s="374"/>
      <c r="H157" s="373" t="s">
        <v>91</v>
      </c>
      <c r="I157" s="374"/>
      <c r="J157" s="37"/>
      <c r="K157" s="37"/>
      <c r="L157" s="37"/>
      <c r="M157" s="37"/>
      <c r="N157" s="37"/>
      <c r="O157" s="37"/>
      <c r="P157" s="37"/>
      <c r="Q157" s="37"/>
      <c r="R157" s="37"/>
      <c r="S157" s="37"/>
      <c r="T157" s="37"/>
      <c r="U157" s="37"/>
      <c r="V157" s="37"/>
      <c r="W157" s="37"/>
      <c r="X157" s="37"/>
      <c r="Y157" s="37"/>
    </row>
    <row r="158" spans="1:25" s="211" customFormat="1" ht="24.95" customHeight="1">
      <c r="A158" s="169"/>
      <c r="B158" s="816" t="s">
        <v>577</v>
      </c>
      <c r="C158" s="816"/>
      <c r="D158" s="816"/>
      <c r="E158" s="816"/>
      <c r="F158" s="373" t="s">
        <v>578</v>
      </c>
      <c r="G158" s="374"/>
      <c r="H158" s="373" t="s">
        <v>578</v>
      </c>
      <c r="I158" s="374"/>
      <c r="J158" s="37"/>
      <c r="K158" s="37"/>
      <c r="L158" s="37"/>
      <c r="M158" s="37"/>
      <c r="N158" s="37"/>
      <c r="O158" s="37"/>
      <c r="P158" s="37"/>
      <c r="Q158" s="37"/>
      <c r="R158" s="37"/>
      <c r="S158" s="37"/>
      <c r="T158" s="37"/>
      <c r="U158" s="37"/>
      <c r="V158" s="37"/>
      <c r="W158" s="37"/>
      <c r="X158" s="37"/>
      <c r="Y158" s="37"/>
    </row>
    <row r="159" spans="1:25" ht="48.75" customHeight="1">
      <c r="A159" s="245"/>
      <c r="B159" s="816" t="s">
        <v>87</v>
      </c>
      <c r="C159" s="816"/>
      <c r="D159" s="816"/>
      <c r="E159" s="816"/>
      <c r="F159" s="373" t="s">
        <v>89</v>
      </c>
      <c r="G159" s="376"/>
      <c r="H159" s="373" t="s">
        <v>89</v>
      </c>
      <c r="I159" s="376"/>
      <c r="J159" s="37"/>
      <c r="K159" s="37"/>
      <c r="L159" s="245"/>
      <c r="M159" s="245"/>
      <c r="N159" s="37"/>
      <c r="O159" s="37"/>
      <c r="P159" s="245"/>
      <c r="Q159" s="245"/>
      <c r="R159" s="37"/>
      <c r="S159" s="37"/>
      <c r="T159" s="245"/>
      <c r="U159" s="245"/>
      <c r="V159" s="37"/>
      <c r="W159" s="37"/>
      <c r="X159" s="245"/>
      <c r="Y159" s="245"/>
    </row>
    <row r="160" spans="1:25" ht="48.75" customHeight="1">
      <c r="A160" s="245"/>
      <c r="B160" s="816" t="s">
        <v>131</v>
      </c>
      <c r="C160" s="816"/>
      <c r="D160" s="816"/>
      <c r="E160" s="816"/>
      <c r="F160" s="373" t="s">
        <v>579</v>
      </c>
      <c r="G160" s="377"/>
      <c r="H160" s="373" t="s">
        <v>579</v>
      </c>
      <c r="I160" s="377"/>
      <c r="J160" s="37"/>
      <c r="K160" s="37"/>
      <c r="L160" s="245"/>
      <c r="M160" s="245"/>
      <c r="N160" s="37"/>
      <c r="O160" s="37"/>
      <c r="P160" s="245"/>
      <c r="Q160" s="245"/>
      <c r="R160" s="37"/>
      <c r="S160" s="37"/>
      <c r="T160" s="245"/>
      <c r="U160" s="245"/>
      <c r="V160" s="37"/>
      <c r="W160" s="37"/>
      <c r="X160" s="245"/>
      <c r="Y160" s="245"/>
    </row>
    <row r="161" spans="1:25" ht="9" customHeight="1">
      <c r="A161" s="245"/>
      <c r="B161" s="304"/>
      <c r="C161" s="304"/>
      <c r="D161" s="304"/>
      <c r="E161" s="304"/>
      <c r="F161" s="314"/>
      <c r="G161" s="315"/>
      <c r="H161" s="314"/>
      <c r="I161" s="315"/>
      <c r="J161" s="37"/>
      <c r="K161" s="37"/>
      <c r="L161" s="245"/>
      <c r="M161" s="245"/>
      <c r="N161" s="37"/>
      <c r="O161" s="37"/>
      <c r="P161" s="245"/>
      <c r="Q161" s="245"/>
      <c r="R161" s="37"/>
      <c r="S161" s="37"/>
      <c r="T161" s="245"/>
      <c r="U161" s="245"/>
      <c r="V161" s="37"/>
      <c r="W161" s="37"/>
      <c r="X161" s="245"/>
      <c r="Y161" s="245"/>
    </row>
    <row r="162" spans="1:25" ht="55.5" hidden="1" customHeight="1">
      <c r="A162" s="879" t="s">
        <v>93</v>
      </c>
      <c r="B162" s="886" t="s">
        <v>210</v>
      </c>
      <c r="C162" s="887"/>
      <c r="D162" s="887"/>
      <c r="E162" s="887"/>
      <c r="F162" s="325"/>
      <c r="G162" s="353"/>
      <c r="H162" s="325"/>
      <c r="I162" s="353"/>
      <c r="J162" s="37"/>
      <c r="K162" s="37"/>
      <c r="L162" s="245"/>
      <c r="M162" s="245"/>
      <c r="N162" s="37"/>
      <c r="O162" s="37"/>
      <c r="P162" s="245"/>
      <c r="Q162" s="245"/>
      <c r="R162" s="37"/>
      <c r="S162" s="37"/>
      <c r="T162" s="245"/>
      <c r="U162" s="245"/>
      <c r="V162" s="37"/>
      <c r="W162" s="37"/>
      <c r="X162" s="245"/>
      <c r="Y162" s="245"/>
    </row>
    <row r="163" spans="1:25" ht="24.95" hidden="1" customHeight="1">
      <c r="A163" s="879"/>
      <c r="B163" s="875" t="s">
        <v>211</v>
      </c>
      <c r="C163" s="876"/>
      <c r="D163" s="876"/>
      <c r="E163" s="876"/>
      <c r="F163" s="326" t="s">
        <v>213</v>
      </c>
      <c r="G163" s="371"/>
      <c r="H163" s="326" t="s">
        <v>213</v>
      </c>
      <c r="I163" s="371"/>
      <c r="J163" s="37"/>
      <c r="K163" s="37"/>
      <c r="L163" s="37"/>
      <c r="M163" s="37"/>
      <c r="N163" s="37"/>
      <c r="O163" s="37"/>
      <c r="P163" s="37"/>
      <c r="Q163" s="37"/>
      <c r="R163" s="37"/>
      <c r="S163" s="37"/>
      <c r="T163" s="37"/>
      <c r="U163" s="37"/>
      <c r="V163" s="37"/>
      <c r="W163" s="37"/>
      <c r="X163" s="37"/>
      <c r="Y163" s="37"/>
    </row>
    <row r="164" spans="1:25" ht="24.95" hidden="1" customHeight="1">
      <c r="A164" s="879"/>
      <c r="B164" s="884" t="s">
        <v>212</v>
      </c>
      <c r="C164" s="885"/>
      <c r="D164" s="885"/>
      <c r="E164" s="885"/>
      <c r="F164" s="326" t="s">
        <v>213</v>
      </c>
      <c r="G164" s="371"/>
      <c r="H164" s="326" t="s">
        <v>213</v>
      </c>
      <c r="I164" s="371"/>
      <c r="J164" s="37"/>
      <c r="K164" s="37"/>
      <c r="L164" s="37"/>
      <c r="M164" s="37"/>
      <c r="N164" s="37"/>
      <c r="O164" s="37"/>
      <c r="P164" s="37"/>
      <c r="Q164" s="37"/>
      <c r="R164" s="37"/>
      <c r="S164" s="37"/>
      <c r="T164" s="37"/>
      <c r="U164" s="37"/>
      <c r="V164" s="37"/>
      <c r="W164" s="37"/>
      <c r="X164" s="37"/>
      <c r="Y164" s="37"/>
    </row>
    <row r="165" spans="1:25" ht="24.95" hidden="1" customHeight="1">
      <c r="A165" s="245"/>
      <c r="B165" s="884" t="s">
        <v>86</v>
      </c>
      <c r="C165" s="885"/>
      <c r="D165" s="885"/>
      <c r="E165" s="885"/>
      <c r="F165" s="326" t="s">
        <v>91</v>
      </c>
      <c r="G165" s="371"/>
      <c r="H165" s="326" t="s">
        <v>91</v>
      </c>
      <c r="I165" s="371"/>
      <c r="J165" s="37"/>
      <c r="K165" s="37"/>
      <c r="L165" s="37"/>
      <c r="N165" s="37"/>
      <c r="O165" s="37"/>
      <c r="P165" s="37"/>
      <c r="Q165" s="37"/>
      <c r="R165" s="37"/>
      <c r="S165" s="37"/>
      <c r="T165" s="37"/>
      <c r="U165" s="37"/>
      <c r="V165" s="37"/>
      <c r="W165" s="37"/>
      <c r="X165" s="37"/>
      <c r="Y165" s="37"/>
    </row>
    <row r="166" spans="1:25" ht="37.5" hidden="1" customHeight="1">
      <c r="A166" s="245"/>
      <c r="B166" s="882" t="s">
        <v>87</v>
      </c>
      <c r="C166" s="883"/>
      <c r="D166" s="883"/>
      <c r="E166" s="883"/>
      <c r="F166" s="327" t="s">
        <v>89</v>
      </c>
      <c r="G166" s="372"/>
      <c r="H166" s="327" t="s">
        <v>89</v>
      </c>
      <c r="I166" s="372"/>
      <c r="J166" s="37"/>
      <c r="K166" s="37"/>
      <c r="L166" s="245"/>
      <c r="N166" s="37"/>
      <c r="O166" s="37"/>
      <c r="P166" s="245"/>
      <c r="Q166" s="245"/>
      <c r="R166" s="37"/>
      <c r="S166" s="37"/>
      <c r="T166" s="245"/>
      <c r="U166" s="245"/>
      <c r="V166" s="37"/>
      <c r="W166" s="37"/>
      <c r="X166" s="245"/>
      <c r="Y166" s="245"/>
    </row>
    <row r="167" spans="1:25" ht="6.75" customHeight="1">
      <c r="A167" s="245"/>
      <c r="B167" s="245"/>
      <c r="C167" s="245"/>
      <c r="D167" s="245"/>
      <c r="E167" s="245"/>
      <c r="F167" s="313"/>
      <c r="G167" s="313"/>
      <c r="H167" s="313"/>
      <c r="I167" s="313"/>
      <c r="J167" s="245"/>
      <c r="K167" s="245"/>
      <c r="L167" s="245"/>
      <c r="N167" s="245"/>
      <c r="O167" s="245"/>
      <c r="P167" s="245"/>
      <c r="Q167" s="245"/>
      <c r="R167" s="245"/>
      <c r="S167" s="245"/>
      <c r="T167" s="245"/>
      <c r="U167" s="245"/>
      <c r="V167" s="245"/>
      <c r="W167" s="245"/>
      <c r="X167" s="245"/>
      <c r="Y167" s="245"/>
    </row>
    <row r="168" spans="1:25" ht="30.75" customHeight="1">
      <c r="A168" s="879" t="s">
        <v>93</v>
      </c>
      <c r="B168" s="854" t="s">
        <v>221</v>
      </c>
      <c r="C168" s="855"/>
      <c r="D168" s="855"/>
      <c r="E168" s="855"/>
      <c r="F168" s="860"/>
      <c r="G168" s="861"/>
      <c r="H168" s="860"/>
      <c r="I168" s="861"/>
      <c r="J168" s="37"/>
      <c r="K168" s="37"/>
      <c r="L168" s="37"/>
      <c r="M168" s="37"/>
      <c r="N168" s="37"/>
      <c r="O168" s="37"/>
      <c r="P168" s="37"/>
      <c r="Q168" s="37"/>
      <c r="R168" s="37"/>
      <c r="S168" s="37"/>
      <c r="T168" s="37"/>
      <c r="U168" s="37"/>
      <c r="V168" s="37"/>
      <c r="W168" s="37"/>
      <c r="X168" s="37"/>
      <c r="Y168" s="37"/>
    </row>
    <row r="169" spans="1:25" ht="41.25" customHeight="1">
      <c r="A169" s="879"/>
      <c r="B169" s="880" t="s">
        <v>176</v>
      </c>
      <c r="C169" s="881"/>
      <c r="D169" s="881"/>
      <c r="E169" s="881"/>
      <c r="F169" s="856"/>
      <c r="G169" s="857"/>
      <c r="H169" s="856"/>
      <c r="I169" s="857"/>
      <c r="J169" s="245"/>
      <c r="K169" s="245"/>
      <c r="L169" s="245"/>
      <c r="M169" s="245"/>
      <c r="N169" s="245"/>
      <c r="O169" s="245"/>
      <c r="P169" s="245"/>
      <c r="Q169" s="245"/>
      <c r="R169" s="245"/>
      <c r="S169" s="245"/>
      <c r="T169" s="245"/>
      <c r="U169" s="245"/>
      <c r="V169" s="245"/>
      <c r="W169" s="245"/>
      <c r="X169" s="245"/>
      <c r="Y169" s="245"/>
    </row>
    <row r="170" spans="1:25" ht="24.95" customHeight="1">
      <c r="A170" s="879" t="s">
        <v>353</v>
      </c>
      <c r="B170" s="880" t="s">
        <v>94</v>
      </c>
      <c r="C170" s="881"/>
      <c r="D170" s="881"/>
      <c r="E170" s="881"/>
      <c r="F170" s="856"/>
      <c r="G170" s="857"/>
      <c r="H170" s="856"/>
      <c r="I170" s="857"/>
      <c r="J170" s="245"/>
      <c r="K170" s="245"/>
      <c r="L170" s="245"/>
      <c r="M170" s="245"/>
      <c r="N170" s="245"/>
      <c r="O170" s="245"/>
      <c r="P170" s="245"/>
      <c r="Q170" s="245"/>
      <c r="R170" s="245"/>
      <c r="S170" s="245"/>
      <c r="T170" s="245"/>
      <c r="U170" s="245"/>
      <c r="V170" s="245"/>
      <c r="W170" s="245"/>
      <c r="X170" s="245"/>
      <c r="Y170" s="245"/>
    </row>
    <row r="171" spans="1:25">
      <c r="F171" s="316"/>
      <c r="G171" s="316"/>
      <c r="H171" s="316"/>
      <c r="I171" s="316"/>
    </row>
    <row r="172" spans="1:25" ht="52.5" customHeight="1">
      <c r="A172" s="879" t="s">
        <v>95</v>
      </c>
      <c r="B172" s="854" t="s">
        <v>238</v>
      </c>
      <c r="C172" s="855"/>
      <c r="D172" s="855"/>
      <c r="E172" s="855"/>
      <c r="F172" s="858"/>
      <c r="G172" s="859"/>
      <c r="H172" s="858"/>
      <c r="I172" s="859"/>
      <c r="J172" s="245"/>
      <c r="K172" s="245"/>
      <c r="L172" s="245"/>
      <c r="M172" s="245"/>
      <c r="N172" s="245"/>
      <c r="O172" s="245"/>
      <c r="P172" s="245"/>
      <c r="Q172" s="245"/>
      <c r="R172" s="245"/>
      <c r="S172" s="245"/>
      <c r="T172" s="245"/>
      <c r="U172" s="245"/>
      <c r="V172" s="245"/>
      <c r="W172" s="245"/>
      <c r="X172" s="245"/>
      <c r="Y172" s="245"/>
    </row>
    <row r="173" spans="1:25">
      <c r="A173" s="879"/>
      <c r="B173" s="70"/>
      <c r="C173" s="70"/>
      <c r="D173" s="70"/>
      <c r="E173" s="70"/>
      <c r="F173" s="70"/>
      <c r="G173" s="70"/>
      <c r="H173" s="70"/>
      <c r="I173" s="70"/>
      <c r="J173" s="70"/>
    </row>
    <row r="174" spans="1:25" s="335" customFormat="1" hidden="1">
      <c r="A174" s="879"/>
      <c r="B174" s="337"/>
      <c r="C174" s="337"/>
      <c r="D174" s="337"/>
      <c r="E174" s="337"/>
      <c r="F174" s="337"/>
      <c r="G174" s="341" t="s">
        <v>215</v>
      </c>
      <c r="H174" s="337"/>
      <c r="I174" s="342" t="s">
        <v>215</v>
      </c>
      <c r="J174" s="337"/>
      <c r="W174" s="334"/>
    </row>
    <row r="175" spans="1:25" s="334" customFormat="1" hidden="1">
      <c r="A175" s="338"/>
      <c r="B175" s="338"/>
      <c r="C175" s="338"/>
      <c r="D175" s="338"/>
      <c r="E175" s="338"/>
      <c r="F175" s="338"/>
      <c r="G175" s="343" t="s">
        <v>573</v>
      </c>
      <c r="H175" s="338"/>
      <c r="I175" s="342" t="s">
        <v>573</v>
      </c>
      <c r="J175" s="338"/>
      <c r="W175" s="336"/>
    </row>
    <row r="176" spans="1:25" s="334" customFormat="1" hidden="1">
      <c r="A176" s="338"/>
      <c r="B176" s="338"/>
      <c r="C176" s="338"/>
      <c r="D176" s="338"/>
      <c r="E176" s="338"/>
      <c r="F176" s="338"/>
      <c r="G176" s="341" t="s">
        <v>573</v>
      </c>
      <c r="H176" s="338"/>
      <c r="I176" s="342" t="s">
        <v>573</v>
      </c>
      <c r="J176" s="338"/>
    </row>
    <row r="177" spans="1:25" hidden="1">
      <c r="A177" s="70"/>
      <c r="B177" s="70"/>
      <c r="C177" s="70"/>
      <c r="D177" s="70"/>
      <c r="E177" s="70"/>
      <c r="F177" s="305"/>
      <c r="H177" s="305"/>
      <c r="I177" s="316"/>
      <c r="V177" s="305"/>
    </row>
    <row r="178" spans="1:25" hidden="1">
      <c r="A178" s="70"/>
      <c r="B178" s="70"/>
      <c r="C178" s="70"/>
      <c r="D178" s="70"/>
      <c r="E178" s="70"/>
      <c r="F178" s="70"/>
      <c r="G178" s="70"/>
      <c r="H178" s="70"/>
      <c r="I178" s="70"/>
      <c r="J178" s="70"/>
    </row>
    <row r="179" spans="1:25" hidden="1">
      <c r="A179" s="70"/>
      <c r="B179" s="70"/>
      <c r="C179" s="70"/>
      <c r="D179" s="70"/>
      <c r="E179" s="70"/>
      <c r="F179" s="70"/>
      <c r="G179" s="70"/>
      <c r="H179" s="70"/>
      <c r="I179" s="70"/>
      <c r="J179" s="70"/>
    </row>
    <row r="180" spans="1:25" hidden="1">
      <c r="A180" s="70"/>
      <c r="B180" s="70"/>
      <c r="C180" s="70"/>
      <c r="D180" s="70"/>
      <c r="E180" s="70"/>
      <c r="F180" s="70"/>
      <c r="G180" s="70"/>
      <c r="H180" s="70"/>
      <c r="I180" s="70"/>
      <c r="J180" s="70"/>
    </row>
    <row r="181" spans="1:25" hidden="1">
      <c r="A181" s="70"/>
      <c r="B181" s="70"/>
      <c r="C181" s="70"/>
      <c r="D181" s="70"/>
      <c r="E181" s="70"/>
      <c r="F181" s="70"/>
      <c r="G181" s="70"/>
      <c r="H181" s="70"/>
      <c r="I181" s="70"/>
      <c r="J181" s="70"/>
    </row>
    <row r="182" spans="1:25" ht="18.75" hidden="1" customHeight="1">
      <c r="A182" s="70"/>
      <c r="B182" s="70"/>
      <c r="C182" s="70"/>
      <c r="D182" s="70"/>
      <c r="E182" s="70"/>
      <c r="F182" s="931"/>
      <c r="G182" s="931"/>
      <c r="H182" s="931"/>
      <c r="I182" s="931"/>
      <c r="J182" s="931"/>
      <c r="K182" s="931"/>
      <c r="L182" s="931"/>
      <c r="M182" s="931"/>
      <c r="N182" s="955"/>
      <c r="O182" s="955"/>
      <c r="P182" s="955"/>
      <c r="Q182" s="955"/>
      <c r="R182" s="955"/>
      <c r="S182" s="955"/>
      <c r="T182" s="955"/>
      <c r="U182" s="955"/>
      <c r="V182" s="955"/>
      <c r="W182" s="955"/>
      <c r="X182" s="955"/>
      <c r="Y182" s="955"/>
    </row>
    <row r="183" spans="1:25" ht="15.75" hidden="1" customHeight="1">
      <c r="A183" s="70"/>
      <c r="B183" s="70"/>
      <c r="C183" s="70"/>
      <c r="D183" s="70"/>
      <c r="E183" s="70"/>
      <c r="F183" s="269"/>
      <c r="G183" s="269"/>
      <c r="H183" s="269"/>
      <c r="I183" s="269"/>
      <c r="J183" s="269"/>
      <c r="K183" s="269"/>
      <c r="L183" s="269"/>
      <c r="M183" s="269"/>
      <c r="N183" s="73"/>
      <c r="O183" s="73"/>
      <c r="P183" s="73"/>
      <c r="Q183" s="73"/>
      <c r="R183" s="73"/>
      <c r="S183" s="73"/>
      <c r="T183" s="73"/>
      <c r="U183" s="73"/>
      <c r="V183" s="73"/>
      <c r="W183" s="73"/>
      <c r="X183" s="73"/>
      <c r="Y183" s="73"/>
    </row>
    <row r="184" spans="1:25" ht="15.75" hidden="1" customHeight="1">
      <c r="A184" s="70"/>
      <c r="B184" s="70"/>
      <c r="C184" s="70"/>
      <c r="D184" s="70"/>
      <c r="E184" s="70"/>
      <c r="F184" s="269"/>
      <c r="G184" s="269"/>
      <c r="H184" s="269"/>
      <c r="I184" s="269"/>
      <c r="J184" s="269"/>
      <c r="K184" s="269"/>
      <c r="L184" s="269"/>
      <c r="M184" s="269"/>
      <c r="N184" s="73"/>
      <c r="O184" s="73"/>
      <c r="P184" s="73"/>
      <c r="Q184" s="73"/>
      <c r="R184" s="73"/>
      <c r="S184" s="73"/>
      <c r="T184" s="73"/>
      <c r="U184" s="73"/>
      <c r="V184" s="73"/>
      <c r="W184" s="73"/>
      <c r="X184" s="73"/>
      <c r="Y184" s="73"/>
    </row>
    <row r="185" spans="1:25" ht="15.75" hidden="1" customHeight="1">
      <c r="A185" s="70"/>
      <c r="B185" s="70"/>
      <c r="C185" s="70"/>
      <c r="D185" s="70"/>
      <c r="E185" s="70"/>
      <c r="F185" s="269"/>
      <c r="G185" s="269"/>
      <c r="H185" s="269"/>
      <c r="I185" s="269"/>
      <c r="J185" s="269"/>
      <c r="K185" s="269"/>
      <c r="L185" s="269"/>
      <c r="M185" s="269"/>
      <c r="N185" s="73"/>
      <c r="O185" s="73"/>
      <c r="P185" s="73"/>
      <c r="Q185" s="73"/>
      <c r="R185" s="73"/>
      <c r="S185" s="73"/>
      <c r="T185" s="73"/>
      <c r="U185" s="73"/>
      <c r="V185" s="73"/>
      <c r="W185" s="73"/>
      <c r="X185" s="73"/>
      <c r="Y185" s="73"/>
    </row>
    <row r="186" spans="1:25" ht="15.75" hidden="1" customHeight="1">
      <c r="A186" s="70"/>
      <c r="B186" s="70"/>
      <c r="C186" s="70"/>
      <c r="D186" s="70"/>
      <c r="E186" s="70"/>
      <c r="F186" s="269"/>
      <c r="G186" s="269"/>
      <c r="H186" s="269"/>
      <c r="I186" s="269"/>
      <c r="J186" s="269"/>
      <c r="K186" s="269"/>
      <c r="L186" s="269"/>
      <c r="M186" s="269"/>
      <c r="N186" s="73"/>
      <c r="O186" s="73"/>
      <c r="P186" s="73"/>
      <c r="Q186" s="73"/>
      <c r="R186" s="73"/>
      <c r="S186" s="73"/>
      <c r="T186" s="73"/>
      <c r="U186" s="73"/>
      <c r="V186" s="73"/>
      <c r="W186" s="73"/>
      <c r="X186" s="73"/>
      <c r="Y186" s="73"/>
    </row>
    <row r="187" spans="1:25" ht="15.75" hidden="1" customHeight="1">
      <c r="A187" s="70"/>
      <c r="B187" s="70"/>
      <c r="C187" s="70"/>
      <c r="D187" s="70"/>
      <c r="E187" s="70"/>
      <c r="F187" s="269"/>
      <c r="G187" s="269"/>
      <c r="H187" s="269"/>
      <c r="I187" s="269"/>
      <c r="J187" s="269"/>
      <c r="K187" s="269"/>
      <c r="L187" s="269"/>
      <c r="M187" s="269"/>
      <c r="N187" s="73"/>
      <c r="O187" s="73"/>
      <c r="P187" s="73"/>
      <c r="Q187" s="73"/>
      <c r="R187" s="73"/>
      <c r="S187" s="73"/>
      <c r="T187" s="73"/>
      <c r="U187" s="73"/>
      <c r="V187" s="73"/>
      <c r="W187" s="73"/>
      <c r="X187" s="73"/>
      <c r="Y187" s="73"/>
    </row>
    <row r="188" spans="1:25" ht="15.75" hidden="1" customHeight="1">
      <c r="A188" s="70"/>
      <c r="B188" s="70"/>
      <c r="C188" s="70"/>
      <c r="D188" s="70"/>
      <c r="E188" s="70"/>
      <c r="F188" s="269"/>
      <c r="G188" s="269"/>
      <c r="H188" s="269"/>
      <c r="I188" s="269"/>
      <c r="J188" s="269"/>
      <c r="K188" s="269"/>
      <c r="L188" s="269"/>
      <c r="M188" s="269"/>
      <c r="N188" s="73"/>
      <c r="O188" s="73"/>
      <c r="P188" s="73"/>
      <c r="Q188" s="73"/>
      <c r="R188" s="73"/>
      <c r="S188" s="73"/>
      <c r="T188" s="73"/>
      <c r="U188" s="73"/>
      <c r="V188" s="73"/>
      <c r="W188" s="73"/>
      <c r="X188" s="73"/>
      <c r="Y188" s="73"/>
    </row>
    <row r="189" spans="1:25" ht="15.75" hidden="1" customHeight="1">
      <c r="A189" s="70"/>
      <c r="B189" s="70"/>
      <c r="C189" s="70"/>
      <c r="D189" s="70"/>
      <c r="E189" s="70"/>
      <c r="F189" s="269"/>
      <c r="G189" s="269"/>
      <c r="H189" s="269"/>
      <c r="I189" s="269"/>
      <c r="J189" s="269"/>
      <c r="K189" s="269"/>
      <c r="L189" s="269"/>
      <c r="M189" s="269"/>
      <c r="N189" s="73"/>
      <c r="O189" s="73"/>
      <c r="P189" s="73"/>
      <c r="Q189" s="73"/>
      <c r="R189" s="73"/>
      <c r="S189" s="73"/>
      <c r="T189" s="73"/>
      <c r="U189" s="73"/>
      <c r="V189" s="73"/>
      <c r="W189" s="73"/>
      <c r="X189" s="73"/>
      <c r="Y189" s="73"/>
    </row>
    <row r="190" spans="1:25" ht="15.75" hidden="1" customHeight="1">
      <c r="A190" s="70"/>
      <c r="B190" s="70"/>
      <c r="C190" s="70"/>
      <c r="D190" s="70"/>
      <c r="E190" s="70"/>
      <c r="F190" s="269"/>
      <c r="G190" s="269"/>
      <c r="H190" s="269"/>
      <c r="I190" s="269"/>
      <c r="J190" s="269"/>
      <c r="K190" s="269"/>
      <c r="N190" s="73"/>
      <c r="O190" s="73"/>
      <c r="P190" s="73"/>
      <c r="Q190" s="73"/>
      <c r="R190" s="73"/>
      <c r="S190" s="73"/>
      <c r="T190" s="73"/>
      <c r="U190" s="73"/>
      <c r="V190" s="73"/>
      <c r="W190" s="73"/>
      <c r="X190" s="73"/>
      <c r="Y190" s="73"/>
    </row>
    <row r="191" spans="1:25" ht="15.75" hidden="1" customHeight="1">
      <c r="A191" s="70"/>
      <c r="B191" s="70"/>
      <c r="C191" s="70"/>
      <c r="D191" s="70"/>
      <c r="E191" s="70"/>
      <c r="F191" s="269"/>
      <c r="G191" s="269"/>
      <c r="H191" s="269"/>
      <c r="I191" s="269"/>
      <c r="J191" s="269"/>
      <c r="K191" s="269"/>
      <c r="N191" s="73"/>
      <c r="O191" s="73"/>
      <c r="P191" s="73"/>
      <c r="Q191" s="73"/>
      <c r="R191" s="73"/>
      <c r="S191" s="73"/>
      <c r="T191" s="73"/>
      <c r="U191" s="73"/>
      <c r="V191" s="73"/>
      <c r="W191" s="73"/>
      <c r="X191" s="73"/>
      <c r="Y191" s="73"/>
    </row>
    <row r="192" spans="1:25" ht="15.75" hidden="1" customHeight="1">
      <c r="A192" s="70"/>
      <c r="B192" s="70"/>
      <c r="C192" s="70"/>
      <c r="D192" s="70"/>
      <c r="E192" s="70"/>
      <c r="F192" s="269"/>
      <c r="G192" s="269"/>
      <c r="H192" s="269"/>
      <c r="I192" s="269"/>
      <c r="J192" s="269"/>
      <c r="K192" s="269"/>
      <c r="N192" s="73"/>
      <c r="O192" s="73"/>
      <c r="P192" s="73"/>
      <c r="Q192" s="73"/>
      <c r="R192" s="73"/>
      <c r="S192" s="73"/>
      <c r="T192" s="73"/>
      <c r="U192" s="73"/>
      <c r="V192" s="73"/>
      <c r="W192" s="73"/>
      <c r="X192" s="73"/>
      <c r="Y192" s="73"/>
    </row>
    <row r="193" spans="1:25" ht="15.75" hidden="1" customHeight="1">
      <c r="A193" s="70"/>
      <c r="B193" s="70"/>
      <c r="C193" s="70"/>
      <c r="D193" s="70"/>
      <c r="E193" s="70"/>
      <c r="F193" s="269"/>
      <c r="G193" s="269"/>
      <c r="H193" s="269"/>
      <c r="I193" s="269"/>
      <c r="J193" s="269"/>
      <c r="K193" s="269"/>
      <c r="N193" s="73"/>
      <c r="O193" s="73"/>
      <c r="P193" s="73"/>
      <c r="Q193" s="73"/>
      <c r="R193" s="73"/>
      <c r="S193" s="73"/>
      <c r="T193" s="73"/>
      <c r="U193" s="73"/>
      <c r="V193" s="73"/>
      <c r="W193" s="73"/>
      <c r="X193" s="73"/>
      <c r="Y193" s="73"/>
    </row>
    <row r="194" spans="1:25" ht="15.75" hidden="1" customHeight="1">
      <c r="A194" s="70"/>
      <c r="B194" s="70"/>
      <c r="C194" s="70"/>
      <c r="D194" s="70"/>
      <c r="E194" s="70"/>
      <c r="F194" s="269"/>
      <c r="G194" s="269"/>
      <c r="H194" s="269"/>
      <c r="I194" s="269"/>
      <c r="J194" s="269"/>
      <c r="K194" s="269"/>
      <c r="L194" s="269"/>
      <c r="M194" s="269"/>
      <c r="N194" s="73"/>
      <c r="O194" s="73"/>
      <c r="P194" s="73"/>
      <c r="Q194" s="73"/>
      <c r="R194" s="73"/>
      <c r="S194" s="73"/>
      <c r="T194" s="73"/>
      <c r="U194" s="73"/>
      <c r="V194" s="73"/>
      <c r="W194" s="73"/>
      <c r="X194" s="73"/>
      <c r="Y194" s="73"/>
    </row>
    <row r="195" spans="1:25" ht="15.75" hidden="1" customHeight="1">
      <c r="A195" s="70"/>
      <c r="B195" s="70"/>
      <c r="C195" s="70"/>
      <c r="D195" s="70"/>
      <c r="E195" s="70"/>
      <c r="F195" s="269"/>
      <c r="G195" s="269"/>
      <c r="H195" s="269"/>
      <c r="I195" s="269"/>
      <c r="J195" s="269"/>
      <c r="K195" s="269"/>
      <c r="L195" s="269"/>
      <c r="M195" s="269"/>
      <c r="N195" s="73"/>
      <c r="O195" s="73"/>
      <c r="P195" s="73"/>
      <c r="Q195" s="73"/>
      <c r="R195" s="73"/>
      <c r="S195" s="73"/>
      <c r="T195" s="73"/>
      <c r="U195" s="73"/>
      <c r="V195" s="73"/>
      <c r="W195" s="73"/>
      <c r="X195" s="73"/>
      <c r="Y195" s="73"/>
    </row>
    <row r="196" spans="1:25" ht="15.75" hidden="1">
      <c r="A196" s="245"/>
      <c r="B196" s="245"/>
      <c r="C196" s="245"/>
      <c r="D196" s="245"/>
      <c r="E196" s="245"/>
      <c r="F196" s="70"/>
      <c r="G196" s="70"/>
      <c r="H196" s="70"/>
      <c r="I196" s="70"/>
      <c r="J196" s="245"/>
      <c r="K196" s="169"/>
      <c r="L196" s="169"/>
      <c r="M196" s="169"/>
      <c r="N196" s="169"/>
      <c r="O196" s="169"/>
      <c r="P196" s="169"/>
    </row>
    <row r="197" spans="1:25" ht="15.75" hidden="1" customHeight="1">
      <c r="A197" s="70"/>
      <c r="B197" s="70"/>
      <c r="C197" s="70"/>
      <c r="D197" s="70"/>
      <c r="E197" s="70"/>
      <c r="F197" s="269"/>
      <c r="G197" s="269"/>
      <c r="H197" s="269"/>
      <c r="I197" s="269"/>
      <c r="J197" s="269"/>
      <c r="K197" s="269"/>
      <c r="L197" s="269"/>
      <c r="M197" s="269"/>
      <c r="N197" s="73"/>
      <c r="O197" s="73"/>
      <c r="P197" s="73"/>
      <c r="Q197" s="73"/>
      <c r="R197" s="73"/>
      <c r="S197" s="73"/>
      <c r="T197" s="73"/>
      <c r="U197" s="73"/>
      <c r="V197" s="73"/>
      <c r="W197" s="73"/>
      <c r="X197" s="73"/>
      <c r="Y197" s="73"/>
    </row>
    <row r="198" spans="1:25" ht="15.75" hidden="1">
      <c r="A198" s="245"/>
      <c r="B198" s="245"/>
      <c r="C198" s="245"/>
      <c r="D198" s="245"/>
      <c r="E198" s="245"/>
      <c r="F198" s="70"/>
      <c r="G198" s="70"/>
      <c r="H198" s="70"/>
      <c r="I198" s="70"/>
      <c r="J198" s="245"/>
      <c r="L198" s="169"/>
      <c r="M198" s="169"/>
      <c r="N198" s="169"/>
      <c r="O198" s="169"/>
      <c r="P198" s="169"/>
    </row>
    <row r="199" spans="1:25" ht="15.75" hidden="1" customHeight="1">
      <c r="A199" s="70"/>
      <c r="B199" s="70"/>
      <c r="C199" s="70"/>
      <c r="D199" s="70"/>
      <c r="E199" s="70"/>
      <c r="F199" s="269"/>
      <c r="G199" s="269"/>
      <c r="H199" s="269"/>
      <c r="I199" s="269"/>
      <c r="J199" s="269"/>
      <c r="L199" s="269"/>
      <c r="M199" s="269"/>
      <c r="N199" s="73"/>
      <c r="O199" s="73"/>
      <c r="P199" s="73"/>
      <c r="Q199" s="73"/>
      <c r="R199" s="73"/>
      <c r="S199" s="73"/>
      <c r="T199" s="73"/>
      <c r="U199" s="73"/>
      <c r="V199" s="73"/>
      <c r="W199" s="73"/>
      <c r="X199" s="73"/>
      <c r="Y199" s="73"/>
    </row>
    <row r="200" spans="1:25" ht="15.75" hidden="1">
      <c r="A200" s="245"/>
      <c r="B200" s="245"/>
      <c r="C200" s="245"/>
      <c r="D200" s="245"/>
      <c r="E200" s="245"/>
      <c r="F200" s="70"/>
      <c r="G200" s="70"/>
      <c r="H200" s="70"/>
      <c r="I200" s="70"/>
      <c r="J200" s="245"/>
      <c r="L200" s="169"/>
      <c r="M200" s="169"/>
      <c r="N200" s="169"/>
      <c r="O200" s="169"/>
      <c r="P200" s="169"/>
    </row>
    <row r="201" spans="1:25" ht="15.75" hidden="1" customHeight="1">
      <c r="A201" s="70"/>
      <c r="B201" s="70"/>
      <c r="C201" s="70"/>
      <c r="D201" s="70"/>
      <c r="E201" s="70"/>
      <c r="F201" s="269"/>
      <c r="G201" s="269"/>
      <c r="H201" s="269"/>
      <c r="I201" s="269"/>
      <c r="J201" s="269"/>
      <c r="K201" s="269"/>
      <c r="L201" s="269"/>
      <c r="M201" s="269"/>
      <c r="N201" s="73"/>
      <c r="O201" s="73"/>
      <c r="P201" s="73"/>
      <c r="Q201" s="73"/>
      <c r="R201" s="73"/>
      <c r="S201" s="73"/>
      <c r="T201" s="73"/>
      <c r="U201" s="73"/>
      <c r="V201" s="73"/>
      <c r="W201" s="73"/>
      <c r="X201" s="73"/>
      <c r="Y201" s="73"/>
    </row>
    <row r="202" spans="1:25" ht="15.75" hidden="1">
      <c r="A202" s="245"/>
      <c r="B202" s="245"/>
      <c r="C202" s="245"/>
      <c r="D202" s="245"/>
      <c r="E202" s="245"/>
      <c r="F202" s="70"/>
      <c r="G202" s="70"/>
      <c r="H202" s="70"/>
      <c r="I202" s="70"/>
      <c r="J202" s="245"/>
      <c r="K202" s="169"/>
      <c r="L202" s="169"/>
      <c r="M202" s="169"/>
      <c r="N202" s="169"/>
      <c r="O202" s="169"/>
      <c r="P202" s="169"/>
    </row>
    <row r="203" spans="1:25" ht="15.75" hidden="1" customHeight="1">
      <c r="A203" s="70"/>
      <c r="B203" s="70"/>
      <c r="C203" s="70"/>
      <c r="D203" s="70"/>
      <c r="E203" s="70"/>
      <c r="F203" s="269"/>
      <c r="G203" s="269"/>
      <c r="H203" s="269"/>
      <c r="I203" s="269"/>
      <c r="J203" s="269"/>
      <c r="K203" s="269"/>
      <c r="L203" s="269"/>
      <c r="M203" s="269"/>
      <c r="N203" s="73"/>
      <c r="O203" s="73"/>
      <c r="P203" s="73"/>
      <c r="Q203" s="73"/>
      <c r="R203" s="73"/>
      <c r="S203" s="73"/>
      <c r="T203" s="73"/>
      <c r="U203" s="73"/>
      <c r="V203" s="73"/>
      <c r="W203" s="73"/>
      <c r="X203" s="73"/>
      <c r="Y203" s="73"/>
    </row>
    <row r="204" spans="1:25" ht="15.75" hidden="1">
      <c r="A204" s="245"/>
      <c r="B204" s="245"/>
      <c r="C204" s="245"/>
      <c r="D204" s="245"/>
      <c r="E204" s="245"/>
      <c r="F204" s="70"/>
      <c r="G204" s="70"/>
      <c r="H204" s="70"/>
      <c r="I204" s="70"/>
      <c r="J204" s="245"/>
      <c r="K204" s="169"/>
      <c r="L204" s="169"/>
      <c r="M204" s="169"/>
      <c r="N204" s="169"/>
      <c r="O204" s="169"/>
      <c r="P204" s="169"/>
    </row>
    <row r="205" spans="1:25" ht="15.75" hidden="1">
      <c r="A205" s="245"/>
      <c r="B205" s="245"/>
      <c r="C205" s="245"/>
      <c r="D205" s="245"/>
      <c r="E205" s="245"/>
      <c r="F205" s="70"/>
      <c r="G205" s="70"/>
      <c r="H205" s="70"/>
      <c r="I205" s="70"/>
      <c r="J205" s="245"/>
      <c r="K205" s="169"/>
      <c r="L205" s="169"/>
      <c r="M205" s="169"/>
      <c r="N205" s="169"/>
      <c r="O205" s="169"/>
      <c r="P205" s="169"/>
    </row>
    <row r="206" spans="1:25" ht="15.75" hidden="1">
      <c r="A206" s="245"/>
      <c r="B206" s="245"/>
      <c r="C206" s="245"/>
      <c r="D206" s="245"/>
      <c r="E206" s="245"/>
      <c r="F206" s="70"/>
      <c r="G206" s="70"/>
      <c r="H206" s="70"/>
      <c r="I206" s="70"/>
      <c r="J206" s="245"/>
      <c r="K206" s="169"/>
      <c r="L206" s="169"/>
      <c r="M206" s="169"/>
      <c r="N206" s="169"/>
      <c r="O206" s="169"/>
      <c r="P206" s="169"/>
    </row>
    <row r="207" spans="1:25" ht="15.75" hidden="1">
      <c r="A207" s="245"/>
      <c r="B207" s="245"/>
      <c r="C207" s="245"/>
      <c r="D207" s="245"/>
      <c r="E207" s="245"/>
      <c r="F207" s="70"/>
      <c r="G207" s="70"/>
      <c r="H207" s="70"/>
      <c r="I207" s="70"/>
      <c r="J207" s="245"/>
      <c r="K207" s="169"/>
      <c r="L207" s="169"/>
      <c r="M207" s="169"/>
      <c r="N207" s="169"/>
      <c r="O207" s="169"/>
      <c r="P207" s="169"/>
    </row>
    <row r="208" spans="1:25" ht="15.75" hidden="1">
      <c r="A208" s="245"/>
      <c r="B208" s="245"/>
      <c r="C208" s="245"/>
      <c r="D208" s="245"/>
      <c r="E208" s="245"/>
      <c r="F208" s="70"/>
      <c r="G208" s="70"/>
      <c r="H208" s="70"/>
      <c r="I208" s="70"/>
      <c r="J208" s="245"/>
      <c r="K208" s="169"/>
      <c r="L208" s="169"/>
      <c r="M208" s="169"/>
      <c r="N208" s="169"/>
      <c r="O208" s="169"/>
      <c r="P208" s="169"/>
    </row>
    <row r="209" spans="1:25" ht="15.75" hidden="1">
      <c r="A209" s="245"/>
      <c r="B209" s="245"/>
      <c r="C209" s="245"/>
      <c r="D209" s="245"/>
      <c r="E209" s="245"/>
      <c r="F209" s="70"/>
      <c r="G209" s="70"/>
      <c r="H209" s="70"/>
      <c r="I209" s="70"/>
      <c r="J209" s="245"/>
      <c r="K209" s="169"/>
      <c r="L209" s="169"/>
      <c r="M209" s="169"/>
      <c r="N209" s="169"/>
      <c r="O209" s="169"/>
      <c r="P209" s="169"/>
    </row>
    <row r="210" spans="1:25" ht="15.75">
      <c r="A210" s="245"/>
      <c r="B210" s="245"/>
      <c r="C210" s="245"/>
      <c r="D210" s="245"/>
      <c r="E210" s="245"/>
      <c r="F210" s="70"/>
      <c r="G210" s="70"/>
      <c r="H210" s="70"/>
      <c r="I210" s="70"/>
      <c r="J210" s="245"/>
      <c r="K210" s="169"/>
      <c r="L210" s="169"/>
      <c r="M210" s="169"/>
      <c r="N210" s="169"/>
      <c r="O210" s="169"/>
      <c r="P210" s="169"/>
    </row>
    <row r="211" spans="1:25" ht="16.5" hidden="1">
      <c r="A211" s="245"/>
      <c r="B211" s="523" t="s">
        <v>760</v>
      </c>
      <c r="C211" s="520"/>
      <c r="D211" s="520"/>
      <c r="E211" s="520"/>
      <c r="F211" s="520"/>
      <c r="G211" s="521"/>
      <c r="H211" s="521"/>
      <c r="I211" s="521"/>
      <c r="J211" s="245"/>
      <c r="K211" s="169"/>
      <c r="L211" s="169"/>
      <c r="M211" s="169"/>
      <c r="N211" s="169"/>
      <c r="O211" s="169"/>
      <c r="P211" s="169"/>
    </row>
    <row r="212" spans="1:25" ht="37.5" hidden="1" customHeight="1">
      <c r="A212" s="245"/>
      <c r="B212" s="868" t="s">
        <v>762</v>
      </c>
      <c r="C212" s="868"/>
      <c r="D212" s="868"/>
      <c r="E212" s="868"/>
      <c r="F212" s="868"/>
      <c r="G212" s="868"/>
      <c r="H212" s="869"/>
      <c r="I212" s="869"/>
      <c r="J212" s="245"/>
      <c r="K212" s="169"/>
      <c r="L212" s="169"/>
      <c r="M212" s="169"/>
      <c r="N212" s="169"/>
      <c r="O212" s="169"/>
      <c r="P212" s="169"/>
    </row>
    <row r="213" spans="1:25" ht="51.75" hidden="1" customHeight="1">
      <c r="A213" s="272" t="s">
        <v>353</v>
      </c>
      <c r="B213" s="870" t="s">
        <v>761</v>
      </c>
      <c r="C213" s="871"/>
      <c r="D213" s="871"/>
      <c r="E213" s="871"/>
      <c r="F213" s="871"/>
      <c r="G213" s="872"/>
      <c r="H213" s="869"/>
      <c r="I213" s="869"/>
      <c r="J213" s="245"/>
      <c r="K213" s="169"/>
      <c r="L213" s="169"/>
      <c r="M213" s="169"/>
      <c r="N213" s="169"/>
      <c r="O213" s="169"/>
      <c r="P213" s="169"/>
    </row>
    <row r="214" spans="1:25" ht="66" hidden="1" customHeight="1">
      <c r="A214" s="245"/>
      <c r="B214" s="868" t="s">
        <v>763</v>
      </c>
      <c r="C214" s="868"/>
      <c r="D214" s="868"/>
      <c r="E214" s="868"/>
      <c r="F214" s="868"/>
      <c r="G214" s="868"/>
      <c r="H214" s="869"/>
      <c r="I214" s="869"/>
      <c r="J214" s="245"/>
      <c r="K214" s="169"/>
      <c r="L214" s="169"/>
      <c r="M214" s="169"/>
      <c r="N214" s="169"/>
      <c r="O214" s="169"/>
      <c r="P214" s="169"/>
    </row>
    <row r="215" spans="1:25" ht="16.5" hidden="1">
      <c r="A215" s="245"/>
      <c r="B215" s="548" t="s">
        <v>858</v>
      </c>
      <c r="C215" s="245"/>
      <c r="D215" s="245"/>
      <c r="E215" s="245"/>
      <c r="F215" s="70"/>
      <c r="G215" s="70"/>
      <c r="H215" s="70"/>
      <c r="I215" s="70"/>
      <c r="J215" s="245"/>
      <c r="K215" s="169"/>
      <c r="L215" s="169"/>
      <c r="M215" s="169"/>
      <c r="N215" s="169"/>
      <c r="O215" s="169"/>
      <c r="P215" s="169"/>
    </row>
    <row r="216" spans="1:25" ht="15.75" hidden="1">
      <c r="A216" s="245"/>
      <c r="B216" s="245"/>
      <c r="C216" s="245"/>
      <c r="D216" s="245"/>
      <c r="E216" s="245"/>
      <c r="F216" s="70"/>
      <c r="G216" s="70"/>
      <c r="H216" s="70"/>
      <c r="I216" s="70"/>
      <c r="J216" s="245"/>
      <c r="K216" s="169"/>
      <c r="L216" s="169"/>
      <c r="M216" s="169"/>
      <c r="N216" s="169"/>
      <c r="O216" s="169"/>
      <c r="P216" s="169"/>
    </row>
    <row r="217" spans="1:25" ht="19.5" hidden="1" customHeight="1">
      <c r="A217" s="70"/>
      <c r="B217" s="898" t="s">
        <v>219</v>
      </c>
      <c r="C217" s="899"/>
      <c r="D217" s="899"/>
      <c r="E217" s="899"/>
      <c r="F217" s="862">
        <v>0</v>
      </c>
      <c r="G217" s="863"/>
      <c r="H217" s="862">
        <v>0</v>
      </c>
      <c r="I217" s="863"/>
      <c r="J217" s="257"/>
      <c r="K217" s="257"/>
      <c r="L217" s="257"/>
      <c r="M217" s="257"/>
      <c r="N217" s="257"/>
      <c r="O217" s="257"/>
      <c r="P217" s="257"/>
      <c r="Q217" s="257"/>
      <c r="R217" s="257"/>
      <c r="S217" s="257"/>
      <c r="T217" s="257"/>
      <c r="U217" s="257"/>
      <c r="V217" s="257"/>
      <c r="W217" s="257"/>
      <c r="X217" s="257"/>
      <c r="Y217" s="257"/>
    </row>
    <row r="218" spans="1:25" ht="19.5" hidden="1" customHeight="1">
      <c r="A218" s="70"/>
      <c r="B218" s="894" t="s">
        <v>222</v>
      </c>
      <c r="C218" s="895"/>
      <c r="D218" s="895"/>
      <c r="E218" s="895"/>
      <c r="F218" s="866">
        <f>IF(F217=F122,'Names of Bidder'!D10,IF(F217=F123,'Names of Bidder'!D15,'Names of Bidder'!D20))</f>
        <v>0</v>
      </c>
      <c r="G218" s="867"/>
      <c r="H218" s="866">
        <f>IF(H217=F122,'Names of Bidder'!D10,IF(H217=F123,'Names of Bidder'!D15,'Names of Bidder'!D20))</f>
        <v>0</v>
      </c>
      <c r="I218" s="867"/>
      <c r="J218" s="257"/>
      <c r="M218" s="257"/>
      <c r="N218" s="257"/>
      <c r="O218" s="257"/>
      <c r="P218" s="257"/>
      <c r="Q218" s="257"/>
      <c r="R218" s="257"/>
      <c r="S218" s="257"/>
      <c r="T218" s="257"/>
      <c r="U218" s="257"/>
      <c r="V218" s="257"/>
      <c r="W218" s="257"/>
      <c r="X218" s="257"/>
      <c r="Y218" s="257"/>
    </row>
    <row r="219" spans="1:25" ht="19.5" hidden="1" customHeight="1">
      <c r="A219" s="70"/>
      <c r="B219" s="864"/>
      <c r="C219" s="865"/>
      <c r="D219" s="865"/>
      <c r="E219" s="865"/>
      <c r="F219" s="866">
        <f>IF(F217=F122,'Names of Bidder'!D11,IF(F217=F123,'Names of Bidder'!D16,'Names of Bidder'!D21))</f>
        <v>0</v>
      </c>
      <c r="G219" s="867"/>
      <c r="H219" s="866">
        <f>IF(H217=F122,'Names of Bidder'!D11,IF(H217=F123,'Names of Bidder'!D16,'Names of Bidder'!D21))</f>
        <v>0</v>
      </c>
      <c r="I219" s="867"/>
      <c r="J219" s="257"/>
      <c r="M219" s="257"/>
      <c r="N219" s="257"/>
      <c r="O219" s="257"/>
      <c r="P219" s="257"/>
      <c r="Q219" s="257"/>
      <c r="R219" s="257"/>
      <c r="S219" s="257"/>
      <c r="T219" s="257"/>
      <c r="U219" s="257"/>
      <c r="V219" s="257"/>
      <c r="W219" s="257"/>
      <c r="X219" s="257"/>
      <c r="Y219" s="257"/>
    </row>
    <row r="220" spans="1:25" ht="19.5" hidden="1" customHeight="1">
      <c r="A220" s="70"/>
      <c r="B220" s="896"/>
      <c r="C220" s="897"/>
      <c r="D220" s="897"/>
      <c r="E220" s="897"/>
      <c r="F220" s="866">
        <f>IF(F217=F122,'Names of Bidder'!D12,IF(F217=F123,'Names of Bidder'!D17,'Names of Bidder'!D22))</f>
        <v>0</v>
      </c>
      <c r="G220" s="867"/>
      <c r="H220" s="866">
        <f>IF(H217=F122,'Names of Bidder'!D12,IF(H217=F123,'Names of Bidder'!D17,'Names of Bidder'!D22))</f>
        <v>0</v>
      </c>
      <c r="I220" s="867"/>
      <c r="J220" s="257"/>
      <c r="M220" s="257"/>
      <c r="N220" s="257"/>
      <c r="O220" s="257"/>
      <c r="P220" s="257"/>
      <c r="Q220" s="257"/>
      <c r="R220" s="257"/>
      <c r="S220" s="257"/>
      <c r="T220" s="257"/>
      <c r="U220" s="257"/>
      <c r="V220" s="257"/>
      <c r="W220" s="257"/>
      <c r="X220" s="257"/>
      <c r="Y220" s="257"/>
    </row>
    <row r="221" spans="1:25" ht="32.25" hidden="1" customHeight="1">
      <c r="A221" s="70"/>
      <c r="B221" s="892" t="s">
        <v>220</v>
      </c>
      <c r="C221" s="893"/>
      <c r="D221" s="893"/>
      <c r="E221" s="893"/>
      <c r="F221" s="902" t="str">
        <f>IF('Names of Bidder'!D6 = "Sole Bidder", "Single Firm ",IF(AND('Names of Bidder'!D6="JV (Joint Venture)",F217=F122),"Lead Partner","Other Partner of a JV"))</f>
        <v xml:space="preserve">Single Firm </v>
      </c>
      <c r="G221" s="903"/>
      <c r="H221" s="902" t="str">
        <f>IF('Names of Bidder'!D6 = "Sole Bidder", "Single Firm ",IF(AND('Names of Bidder'!D6="JV (Joint Venture)",H217=F122),"Lead Partner","Other Partner of a JV"))</f>
        <v xml:space="preserve">Single Firm </v>
      </c>
      <c r="I221" s="903"/>
      <c r="J221" s="257"/>
      <c r="M221" s="257"/>
      <c r="N221" s="257"/>
      <c r="O221" s="257"/>
      <c r="P221" s="257"/>
      <c r="Q221" s="257"/>
      <c r="R221" s="257"/>
      <c r="S221" s="257"/>
      <c r="T221" s="257"/>
      <c r="U221" s="257"/>
      <c r="V221" s="257"/>
      <c r="W221" s="257"/>
      <c r="X221" s="257"/>
      <c r="Y221" s="257"/>
    </row>
    <row r="222" spans="1:25" ht="22.5" hidden="1" customHeight="1">
      <c r="A222" s="246" t="s">
        <v>74</v>
      </c>
      <c r="B222" s="904" t="s">
        <v>77</v>
      </c>
      <c r="C222" s="905"/>
      <c r="D222" s="905"/>
      <c r="E222" s="905"/>
      <c r="F222" s="900"/>
      <c r="G222" s="901"/>
      <c r="H222" s="900"/>
      <c r="I222" s="901"/>
      <c r="J222" s="328"/>
      <c r="K222" s="328"/>
      <c r="L222" s="328"/>
      <c r="M222" s="328"/>
      <c r="N222" s="328"/>
      <c r="O222" s="328"/>
      <c r="P222" s="328"/>
      <c r="Q222" s="328"/>
      <c r="R222" s="328"/>
      <c r="S222" s="328"/>
      <c r="T222" s="328"/>
      <c r="U222" s="328"/>
      <c r="V222" s="328"/>
      <c r="W222" s="328"/>
      <c r="X222" s="328"/>
      <c r="Y222" s="328"/>
    </row>
    <row r="223" spans="1:25" ht="11.25" hidden="1" customHeight="1">
      <c r="A223" s="272"/>
      <c r="B223" s="251"/>
      <c r="C223" s="251"/>
      <c r="D223" s="251"/>
      <c r="E223" s="251"/>
      <c r="F223" s="312"/>
      <c r="G223" s="312"/>
      <c r="H223" s="312"/>
      <c r="I223" s="312"/>
      <c r="J223" s="328"/>
      <c r="K223" s="328"/>
      <c r="L223" s="328"/>
      <c r="M223" s="328"/>
      <c r="N223" s="328"/>
      <c r="O223" s="328"/>
      <c r="P223" s="328"/>
      <c r="Q223" s="328"/>
      <c r="R223" s="328"/>
      <c r="S223" s="328"/>
      <c r="T223" s="328"/>
      <c r="U223" s="328"/>
      <c r="V223" s="328"/>
      <c r="W223" s="328"/>
      <c r="X223" s="328"/>
      <c r="Y223" s="328"/>
    </row>
    <row r="224" spans="1:25" ht="33" hidden="1" customHeight="1">
      <c r="A224" s="246" t="s">
        <v>75</v>
      </c>
      <c r="B224" s="906" t="s">
        <v>78</v>
      </c>
      <c r="C224" s="907"/>
      <c r="D224" s="907"/>
      <c r="E224" s="907"/>
      <c r="F224" s="900"/>
      <c r="G224" s="901"/>
      <c r="H224" s="900"/>
      <c r="I224" s="901"/>
      <c r="J224" s="328"/>
      <c r="K224" s="328"/>
      <c r="L224" s="328"/>
      <c r="M224" s="328"/>
      <c r="N224" s="328"/>
      <c r="O224" s="328"/>
      <c r="P224" s="328"/>
      <c r="Q224" s="328"/>
      <c r="R224" s="328"/>
      <c r="S224" s="328"/>
      <c r="T224" s="328"/>
      <c r="U224" s="328"/>
      <c r="V224" s="328"/>
      <c r="W224" s="328"/>
      <c r="X224" s="328"/>
      <c r="Y224" s="328"/>
    </row>
    <row r="225" spans="1:25" ht="13.5" hidden="1" customHeight="1">
      <c r="A225" s="272"/>
      <c r="B225" s="285"/>
      <c r="C225" s="285"/>
      <c r="D225" s="285"/>
      <c r="E225" s="285"/>
      <c r="F225" s="312"/>
      <c r="G225" s="312"/>
      <c r="H225" s="312"/>
      <c r="I225" s="312"/>
      <c r="J225" s="328"/>
      <c r="K225" s="328"/>
      <c r="L225" s="328"/>
      <c r="M225" s="328"/>
      <c r="N225" s="328"/>
      <c r="O225" s="328"/>
      <c r="P225" s="328"/>
      <c r="Q225" s="328"/>
      <c r="R225" s="328"/>
      <c r="S225" s="328"/>
      <c r="T225" s="328"/>
      <c r="U225" s="328"/>
      <c r="V225" s="328"/>
      <c r="W225" s="328"/>
      <c r="X225" s="328"/>
      <c r="Y225" s="328"/>
    </row>
    <row r="226" spans="1:25" ht="23.25" hidden="1" customHeight="1">
      <c r="A226" s="836" t="s">
        <v>76</v>
      </c>
      <c r="B226" s="888" t="str">
        <f>IF('Names of Bidder'!D82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6" s="889"/>
      <c r="D226" s="889"/>
      <c r="E226" s="889"/>
      <c r="F226" s="877"/>
      <c r="G226" s="878"/>
      <c r="H226" s="877"/>
      <c r="I226" s="878"/>
      <c r="J226" s="328"/>
      <c r="K226" s="328"/>
      <c r="L226" s="328"/>
      <c r="M226" s="328"/>
      <c r="N226" s="328"/>
      <c r="O226" s="328"/>
      <c r="P226" s="328"/>
      <c r="Q226" s="328"/>
      <c r="R226" s="328"/>
      <c r="S226" s="328"/>
      <c r="T226" s="328"/>
      <c r="U226" s="328"/>
      <c r="V226" s="328"/>
      <c r="W226" s="328"/>
      <c r="X226" s="328"/>
      <c r="Y226" s="328"/>
    </row>
    <row r="227" spans="1:25" ht="21" hidden="1" customHeight="1">
      <c r="A227" s="836"/>
      <c r="B227" s="890"/>
      <c r="C227" s="891"/>
      <c r="D227" s="891"/>
      <c r="E227" s="891"/>
      <c r="F227" s="873"/>
      <c r="G227" s="874"/>
      <c r="H227" s="873"/>
      <c r="I227" s="874"/>
      <c r="J227" s="328"/>
      <c r="K227" s="328"/>
      <c r="L227" s="328"/>
      <c r="M227" s="328"/>
      <c r="N227" s="328"/>
      <c r="O227" s="328"/>
      <c r="P227" s="328"/>
      <c r="Q227" s="328"/>
      <c r="R227" s="328"/>
      <c r="S227" s="328"/>
      <c r="T227" s="328"/>
      <c r="U227" s="328"/>
      <c r="V227" s="328"/>
      <c r="W227" s="328"/>
      <c r="X227" s="328"/>
      <c r="Y227" s="328"/>
    </row>
    <row r="228" spans="1:25" ht="20.25" hidden="1" customHeight="1">
      <c r="A228" s="836"/>
      <c r="B228" s="890"/>
      <c r="C228" s="891"/>
      <c r="D228" s="891"/>
      <c r="E228" s="891"/>
      <c r="F228" s="873"/>
      <c r="G228" s="874"/>
      <c r="H228" s="873"/>
      <c r="I228" s="874"/>
      <c r="J228" s="328"/>
      <c r="K228" s="328"/>
      <c r="L228" s="328"/>
      <c r="M228" s="328"/>
      <c r="N228" s="328"/>
      <c r="O228" s="328"/>
      <c r="P228" s="328"/>
      <c r="Q228" s="328"/>
      <c r="R228" s="328"/>
      <c r="S228" s="328"/>
      <c r="T228" s="328"/>
      <c r="U228" s="328"/>
      <c r="V228" s="328"/>
      <c r="W228" s="328"/>
      <c r="X228" s="328"/>
      <c r="Y228" s="328"/>
    </row>
    <row r="229" spans="1:25" ht="21" hidden="1" customHeight="1">
      <c r="A229" s="836"/>
      <c r="B229" s="890"/>
      <c r="C229" s="891"/>
      <c r="D229" s="891"/>
      <c r="E229" s="891"/>
      <c r="F229" s="873"/>
      <c r="G229" s="874"/>
      <c r="H229" s="873"/>
      <c r="I229" s="874"/>
      <c r="J229" s="328"/>
      <c r="K229" s="328"/>
      <c r="L229" s="328"/>
      <c r="M229" s="328"/>
      <c r="N229" s="328"/>
      <c r="O229" s="328"/>
      <c r="P229" s="328"/>
      <c r="Q229" s="328"/>
      <c r="R229" s="328"/>
      <c r="S229" s="328"/>
      <c r="T229" s="328"/>
      <c r="U229" s="328"/>
      <c r="V229" s="328"/>
      <c r="W229" s="328"/>
      <c r="X229" s="328"/>
      <c r="Y229" s="328"/>
    </row>
    <row r="230" spans="1:25" ht="24.95" hidden="1" customHeight="1">
      <c r="A230" s="245"/>
      <c r="B230" s="318"/>
      <c r="C230" s="169"/>
      <c r="D230" s="169"/>
      <c r="E230" s="272" t="s">
        <v>79</v>
      </c>
      <c r="F230" s="837"/>
      <c r="G230" s="838"/>
      <c r="H230" s="837"/>
      <c r="I230" s="838"/>
      <c r="J230" s="328"/>
      <c r="K230" s="328"/>
      <c r="L230" s="328"/>
      <c r="M230" s="328"/>
      <c r="N230" s="328"/>
      <c r="O230" s="328"/>
      <c r="P230" s="328"/>
      <c r="Q230" s="328"/>
      <c r="R230" s="328"/>
      <c r="S230" s="328"/>
      <c r="T230" s="328"/>
      <c r="U230" s="328"/>
      <c r="V230" s="328"/>
      <c r="W230" s="328"/>
      <c r="X230" s="328"/>
      <c r="Y230" s="328"/>
    </row>
    <row r="231" spans="1:25" ht="24.95" hidden="1" customHeight="1">
      <c r="A231" s="245"/>
      <c r="B231" s="318"/>
      <c r="C231" s="169"/>
      <c r="D231" s="169"/>
      <c r="E231" s="272" t="s">
        <v>12</v>
      </c>
      <c r="F231" s="837"/>
      <c r="G231" s="838"/>
      <c r="H231" s="837"/>
      <c r="I231" s="838"/>
      <c r="J231" s="328"/>
      <c r="K231" s="328"/>
      <c r="L231" s="328"/>
      <c r="M231" s="328"/>
      <c r="N231" s="328"/>
      <c r="O231" s="328"/>
      <c r="P231" s="328"/>
      <c r="Q231" s="328"/>
      <c r="R231" s="328"/>
      <c r="S231" s="328"/>
      <c r="T231" s="328"/>
      <c r="U231" s="328"/>
      <c r="V231" s="328"/>
      <c r="W231" s="328"/>
      <c r="X231" s="328"/>
      <c r="Y231" s="328"/>
    </row>
    <row r="232" spans="1:25" ht="24.95" hidden="1" customHeight="1">
      <c r="A232" s="245"/>
      <c r="B232" s="319"/>
      <c r="C232" s="320"/>
      <c r="D232" s="320"/>
      <c r="E232" s="321" t="s">
        <v>80</v>
      </c>
      <c r="F232" s="839"/>
      <c r="G232" s="840"/>
      <c r="H232" s="839"/>
      <c r="I232" s="840"/>
      <c r="J232" s="328"/>
      <c r="K232" s="328"/>
      <c r="L232" s="328"/>
      <c r="M232" s="328"/>
      <c r="N232" s="328"/>
      <c r="O232" s="328"/>
      <c r="P232" s="328"/>
      <c r="Q232" s="328"/>
      <c r="R232" s="328"/>
      <c r="S232" s="328"/>
      <c r="T232" s="328"/>
      <c r="U232" s="328"/>
      <c r="V232" s="328"/>
      <c r="W232" s="328"/>
      <c r="X232" s="328"/>
      <c r="Y232" s="328"/>
    </row>
    <row r="233" spans="1:25" ht="12" hidden="1" customHeight="1">
      <c r="A233" s="246"/>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row>
    <row r="234" spans="1:25" ht="20.100000000000001" hidden="1" customHeight="1">
      <c r="A234" s="805" t="s">
        <v>81</v>
      </c>
      <c r="B234" s="806" t="s">
        <v>82</v>
      </c>
      <c r="C234" s="807"/>
      <c r="D234" s="807"/>
      <c r="E234" s="808"/>
      <c r="F234" s="322"/>
      <c r="G234" s="323"/>
      <c r="H234" s="322"/>
      <c r="I234" s="323"/>
      <c r="J234" s="245"/>
      <c r="K234" s="245"/>
      <c r="L234" s="245"/>
      <c r="M234" s="272"/>
      <c r="N234" s="245"/>
      <c r="O234" s="245"/>
      <c r="P234" s="245"/>
      <c r="Q234" s="272"/>
      <c r="R234" s="245"/>
      <c r="S234" s="245"/>
      <c r="T234" s="245"/>
      <c r="U234" s="272"/>
      <c r="V234" s="245"/>
      <c r="W234" s="245"/>
      <c r="X234" s="245"/>
      <c r="Y234" s="272"/>
    </row>
    <row r="235" spans="1:25" ht="18" hidden="1" customHeight="1">
      <c r="A235" s="805"/>
      <c r="B235" s="809"/>
      <c r="C235" s="810"/>
      <c r="D235" s="810"/>
      <c r="E235" s="811"/>
      <c r="F235" s="245"/>
      <c r="G235" s="286"/>
      <c r="H235" s="245"/>
      <c r="I235" s="286"/>
      <c r="J235" s="245"/>
      <c r="K235" s="245"/>
      <c r="L235" s="245"/>
      <c r="M235" s="245"/>
      <c r="N235" s="245"/>
      <c r="O235" s="245"/>
      <c r="P235" s="245"/>
      <c r="Q235" s="245"/>
      <c r="R235" s="245"/>
      <c r="S235" s="245"/>
      <c r="T235" s="245"/>
      <c r="U235" s="245"/>
      <c r="V235" s="245"/>
      <c r="W235" s="245"/>
      <c r="X235" s="245"/>
      <c r="Y235" s="245"/>
    </row>
    <row r="236" spans="1:25" ht="22.5" hidden="1" customHeight="1">
      <c r="A236" s="805"/>
      <c r="B236" s="812"/>
      <c r="C236" s="813"/>
      <c r="D236" s="813"/>
      <c r="E236" s="814"/>
      <c r="F236" s="320"/>
      <c r="G236" s="324"/>
      <c r="H236" s="320"/>
      <c r="I236" s="324"/>
      <c r="J236" s="245"/>
      <c r="K236" s="245"/>
      <c r="M236" s="245"/>
      <c r="N236" s="245"/>
      <c r="O236" s="245"/>
      <c r="P236" s="245"/>
      <c r="Q236" s="245"/>
      <c r="R236" s="245"/>
      <c r="S236" s="245"/>
      <c r="T236" s="245"/>
      <c r="U236" s="245"/>
      <c r="V236" s="245"/>
      <c r="W236" s="245"/>
      <c r="X236" s="245"/>
      <c r="Y236" s="245"/>
    </row>
    <row r="237" spans="1:25" ht="22.5" hidden="1" customHeight="1">
      <c r="A237" s="309"/>
      <c r="B237" s="475"/>
      <c r="C237" s="475"/>
      <c r="D237" s="475"/>
      <c r="E237" s="475"/>
      <c r="F237" s="320"/>
      <c r="G237" s="324"/>
      <c r="H237" s="320"/>
      <c r="I237" s="324"/>
      <c r="J237" s="245"/>
      <c r="K237" s="245"/>
      <c r="M237" s="245"/>
      <c r="N237" s="245"/>
      <c r="O237" s="245"/>
      <c r="P237" s="245"/>
      <c r="Q237" s="245"/>
      <c r="R237" s="245"/>
      <c r="S237" s="245"/>
      <c r="T237" s="245"/>
      <c r="U237" s="245"/>
      <c r="V237" s="245"/>
      <c r="W237" s="245"/>
      <c r="X237" s="245"/>
      <c r="Y237" s="245"/>
    </row>
    <row r="238" spans="1:25" ht="22.5" hidden="1" customHeight="1">
      <c r="A238" s="309"/>
      <c r="B238" s="475"/>
      <c r="C238" s="475"/>
      <c r="D238" s="475"/>
      <c r="E238" s="475"/>
      <c r="F238" s="320"/>
      <c r="G238" s="324"/>
      <c r="H238" s="320"/>
      <c r="I238" s="324"/>
      <c r="J238" s="245"/>
      <c r="K238" s="245"/>
      <c r="M238" s="245"/>
      <c r="N238" s="245"/>
      <c r="O238" s="245"/>
      <c r="P238" s="245"/>
      <c r="Q238" s="245"/>
      <c r="R238" s="245"/>
      <c r="S238" s="245"/>
      <c r="T238" s="245"/>
      <c r="U238" s="245"/>
      <c r="V238" s="245"/>
      <c r="W238" s="245"/>
      <c r="X238" s="245"/>
      <c r="Y238" s="245"/>
    </row>
    <row r="239" spans="1:25" ht="22.5" hidden="1" customHeight="1">
      <c r="A239" s="309"/>
      <c r="B239" s="475"/>
      <c r="C239" s="475"/>
      <c r="D239" s="475"/>
      <c r="E239" s="475"/>
      <c r="F239" s="320"/>
      <c r="G239" s="324"/>
      <c r="H239" s="320"/>
      <c r="I239" s="324"/>
      <c r="J239" s="245"/>
      <c r="K239" s="245"/>
      <c r="M239" s="245"/>
      <c r="N239" s="245"/>
      <c r="O239" s="245"/>
      <c r="P239" s="245"/>
      <c r="Q239" s="245"/>
      <c r="R239" s="245"/>
      <c r="S239" s="245"/>
      <c r="T239" s="245"/>
      <c r="U239" s="245"/>
      <c r="V239" s="245"/>
      <c r="W239" s="245"/>
      <c r="X239" s="245"/>
      <c r="Y239" s="245"/>
    </row>
    <row r="240" spans="1:25" ht="22.5" hidden="1" customHeight="1">
      <c r="A240" s="309"/>
      <c r="B240" s="475"/>
      <c r="C240" s="475"/>
      <c r="D240" s="475"/>
      <c r="E240" s="475"/>
      <c r="F240" s="320"/>
      <c r="G240" s="324"/>
      <c r="H240" s="320"/>
      <c r="I240" s="324"/>
      <c r="J240" s="245"/>
      <c r="K240" s="245"/>
      <c r="M240" s="245"/>
      <c r="N240" s="245"/>
      <c r="O240" s="245"/>
      <c r="P240" s="245"/>
      <c r="Q240" s="245"/>
      <c r="R240" s="245"/>
      <c r="S240" s="245"/>
      <c r="T240" s="245"/>
      <c r="U240" s="245"/>
      <c r="V240" s="245"/>
      <c r="W240" s="245"/>
      <c r="X240" s="245"/>
      <c r="Y240" s="245"/>
    </row>
    <row r="241" spans="1:25" ht="22.5" hidden="1" customHeight="1">
      <c r="A241" s="309"/>
      <c r="B241" s="475"/>
      <c r="C241" s="475"/>
      <c r="D241" s="475"/>
      <c r="E241" s="475"/>
      <c r="F241" s="320"/>
      <c r="G241" s="324"/>
      <c r="H241" s="320"/>
      <c r="I241" s="324"/>
      <c r="J241" s="245"/>
      <c r="K241" s="245"/>
      <c r="M241" s="245"/>
      <c r="N241" s="245"/>
      <c r="O241" s="245"/>
      <c r="P241" s="245"/>
      <c r="Q241" s="245"/>
      <c r="R241" s="245"/>
      <c r="S241" s="245"/>
      <c r="T241" s="245"/>
      <c r="U241" s="245"/>
      <c r="V241" s="245"/>
      <c r="W241" s="245"/>
      <c r="X241" s="245"/>
      <c r="Y241" s="245"/>
    </row>
    <row r="242" spans="1:25" ht="15.75" hidden="1">
      <c r="A242" s="245"/>
      <c r="B242" s="245"/>
      <c r="C242" s="245"/>
      <c r="D242" s="245"/>
      <c r="E242" s="245"/>
      <c r="F242" s="313"/>
      <c r="G242" s="313"/>
      <c r="H242" s="313"/>
      <c r="I242" s="313"/>
      <c r="J242" s="245"/>
      <c r="K242" s="245"/>
      <c r="M242" s="245"/>
      <c r="N242" s="245"/>
      <c r="O242" s="245"/>
      <c r="P242" s="245"/>
      <c r="Q242" s="245"/>
      <c r="R242" s="245"/>
      <c r="S242" s="245"/>
      <c r="T242" s="245"/>
      <c r="U242" s="245"/>
      <c r="V242" s="245"/>
      <c r="W242" s="245"/>
      <c r="X242" s="245"/>
      <c r="Y242" s="245"/>
    </row>
    <row r="243" spans="1:25" ht="15.75" hidden="1">
      <c r="A243" s="245"/>
      <c r="B243" s="245"/>
      <c r="C243" s="245"/>
      <c r="D243" s="245"/>
      <c r="E243" s="245"/>
      <c r="F243" s="313"/>
      <c r="G243" s="313"/>
      <c r="H243" s="313"/>
      <c r="I243" s="313"/>
      <c r="J243" s="245"/>
      <c r="K243" s="245"/>
      <c r="M243" s="245"/>
      <c r="N243" s="245"/>
      <c r="O243" s="245"/>
      <c r="P243" s="245"/>
      <c r="Q243" s="245"/>
      <c r="R243" s="245"/>
      <c r="S243" s="245"/>
      <c r="T243" s="245"/>
      <c r="U243" s="245"/>
      <c r="V243" s="245"/>
      <c r="W243" s="245"/>
      <c r="X243" s="245"/>
      <c r="Y243" s="245"/>
    </row>
    <row r="244" spans="1:25" ht="15.75" hidden="1">
      <c r="A244" s="245"/>
      <c r="B244" s="245"/>
      <c r="C244" s="245"/>
      <c r="D244" s="245"/>
      <c r="E244" s="245"/>
      <c r="F244" s="313"/>
      <c r="G244" s="313"/>
      <c r="H244" s="313"/>
      <c r="I244" s="313"/>
      <c r="J244" s="245"/>
      <c r="K244" s="245"/>
      <c r="M244" s="245"/>
      <c r="N244" s="245"/>
      <c r="O244" s="245"/>
      <c r="P244" s="245"/>
      <c r="Q244" s="245"/>
      <c r="R244" s="245"/>
      <c r="S244" s="245"/>
      <c r="T244" s="245"/>
      <c r="U244" s="245"/>
      <c r="V244" s="245"/>
      <c r="W244" s="245"/>
      <c r="X244" s="245"/>
      <c r="Y244" s="245"/>
    </row>
    <row r="245" spans="1:25" ht="15.75" hidden="1">
      <c r="A245" s="245"/>
      <c r="B245" s="245"/>
      <c r="C245" s="245"/>
      <c r="D245" s="245"/>
      <c r="E245" s="245"/>
      <c r="F245" s="313"/>
      <c r="G245" s="313"/>
      <c r="H245" s="313"/>
      <c r="I245" s="313"/>
      <c r="J245" s="245"/>
      <c r="K245" s="245"/>
      <c r="M245" s="245"/>
      <c r="N245" s="245"/>
      <c r="O245" s="245"/>
      <c r="P245" s="245"/>
      <c r="Q245" s="245"/>
      <c r="R245" s="245"/>
      <c r="S245" s="245"/>
      <c r="T245" s="245"/>
      <c r="U245" s="245"/>
      <c r="V245" s="245"/>
      <c r="W245" s="245"/>
      <c r="X245" s="245"/>
      <c r="Y245" s="245"/>
    </row>
    <row r="246" spans="1:25" ht="51.75" hidden="1" customHeight="1">
      <c r="A246" s="805" t="s">
        <v>83</v>
      </c>
      <c r="B246" s="815" t="s">
        <v>700</v>
      </c>
      <c r="C246" s="815"/>
      <c r="D246" s="815"/>
      <c r="E246" s="815"/>
      <c r="F246" s="375"/>
      <c r="G246" s="375"/>
      <c r="H246" s="375"/>
      <c r="I246" s="375"/>
      <c r="J246" s="245"/>
      <c r="K246" s="245"/>
      <c r="M246" s="245"/>
      <c r="N246" s="245"/>
      <c r="O246" s="245"/>
      <c r="P246" s="245"/>
      <c r="Q246" s="245"/>
      <c r="R246" s="245"/>
      <c r="S246" s="245"/>
      <c r="T246" s="245"/>
      <c r="U246" s="245"/>
      <c r="V246" s="245"/>
      <c r="W246" s="245"/>
      <c r="X246" s="245"/>
      <c r="Y246" s="245"/>
    </row>
    <row r="247" spans="1:25" ht="24.95" hidden="1" customHeight="1">
      <c r="A247" s="805"/>
      <c r="B247" s="816" t="s">
        <v>84</v>
      </c>
      <c r="C247" s="816"/>
      <c r="D247" s="816"/>
      <c r="E247" s="816"/>
      <c r="F247" s="373" t="s">
        <v>88</v>
      </c>
      <c r="G247" s="374"/>
      <c r="H247" s="373" t="s">
        <v>88</v>
      </c>
      <c r="I247" s="374"/>
      <c r="J247" s="37"/>
      <c r="K247" s="37"/>
      <c r="L247" s="37"/>
      <c r="M247" s="37"/>
      <c r="N247" s="37"/>
      <c r="O247" s="37"/>
      <c r="P247" s="37"/>
      <c r="Q247" s="37"/>
      <c r="R247" s="37"/>
      <c r="S247" s="37"/>
      <c r="T247" s="37"/>
      <c r="U247" s="37"/>
      <c r="V247" s="37"/>
      <c r="W247" s="37"/>
      <c r="X247" s="37"/>
      <c r="Y247" s="37"/>
    </row>
    <row r="248" spans="1:25" ht="24.95" hidden="1" customHeight="1">
      <c r="A248" s="805"/>
      <c r="B248" s="816" t="s">
        <v>85</v>
      </c>
      <c r="C248" s="816"/>
      <c r="D248" s="816"/>
      <c r="E248" s="816"/>
      <c r="F248" s="373" t="s">
        <v>90</v>
      </c>
      <c r="G248" s="374"/>
      <c r="H248" s="373" t="s">
        <v>90</v>
      </c>
      <c r="I248" s="374"/>
      <c r="J248" s="37"/>
      <c r="K248" s="37"/>
      <c r="L248" s="37"/>
      <c r="M248" s="37"/>
      <c r="N248" s="37"/>
      <c r="O248" s="37"/>
      <c r="P248" s="37"/>
      <c r="Q248" s="37"/>
      <c r="R248" s="37"/>
      <c r="S248" s="37"/>
      <c r="T248" s="37"/>
      <c r="U248" s="37"/>
      <c r="V248" s="37"/>
      <c r="W248" s="37"/>
      <c r="X248" s="37"/>
      <c r="Y248" s="37"/>
    </row>
    <row r="249" spans="1:25" ht="24.95" hidden="1" customHeight="1">
      <c r="A249" s="169"/>
      <c r="B249" s="816" t="s">
        <v>86</v>
      </c>
      <c r="C249" s="816"/>
      <c r="D249" s="816"/>
      <c r="E249" s="816"/>
      <c r="F249" s="373" t="s">
        <v>91</v>
      </c>
      <c r="G249" s="374"/>
      <c r="H249" s="373" t="s">
        <v>91</v>
      </c>
      <c r="I249" s="374"/>
      <c r="J249" s="37"/>
      <c r="K249" s="37"/>
      <c r="L249" s="37"/>
      <c r="M249" s="37"/>
      <c r="N249" s="37"/>
      <c r="O249" s="37"/>
      <c r="P249" s="37"/>
      <c r="Q249" s="37"/>
      <c r="R249" s="37"/>
      <c r="S249" s="37"/>
      <c r="T249" s="37"/>
      <c r="U249" s="37"/>
      <c r="V249" s="37"/>
      <c r="W249" s="37"/>
      <c r="X249" s="37"/>
      <c r="Y249" s="37"/>
    </row>
    <row r="250" spans="1:25" ht="24.95" hidden="1" customHeight="1">
      <c r="A250" s="169"/>
      <c r="B250" s="816" t="s">
        <v>577</v>
      </c>
      <c r="C250" s="816"/>
      <c r="D250" s="816"/>
      <c r="E250" s="816"/>
      <c r="F250" s="373" t="s">
        <v>578</v>
      </c>
      <c r="G250" s="374"/>
      <c r="H250" s="373" t="str">
        <f>F250</f>
        <v>(no.)</v>
      </c>
      <c r="I250" s="374"/>
      <c r="J250" s="37"/>
      <c r="K250" s="37"/>
      <c r="L250" s="37"/>
      <c r="M250" s="37"/>
      <c r="N250" s="37"/>
      <c r="O250" s="37"/>
      <c r="P250" s="37"/>
      <c r="Q250" s="37"/>
      <c r="R250" s="37"/>
      <c r="S250" s="37"/>
      <c r="T250" s="37"/>
      <c r="U250" s="37"/>
      <c r="V250" s="37"/>
      <c r="W250" s="37"/>
      <c r="X250" s="37"/>
      <c r="Y250" s="37"/>
    </row>
    <row r="251" spans="1:25" ht="47.25" hidden="1" customHeight="1">
      <c r="A251" s="245"/>
      <c r="B251" s="816" t="s">
        <v>130</v>
      </c>
      <c r="C251" s="816"/>
      <c r="D251" s="816"/>
      <c r="E251" s="816"/>
      <c r="F251" s="373" t="s">
        <v>89</v>
      </c>
      <c r="G251" s="376"/>
      <c r="H251" s="373" t="s">
        <v>89</v>
      </c>
      <c r="I251" s="376"/>
      <c r="J251" s="37"/>
      <c r="K251" s="37"/>
      <c r="L251" s="245"/>
      <c r="M251" s="245"/>
      <c r="N251" s="37"/>
      <c r="O251" s="37"/>
      <c r="P251" s="245"/>
      <c r="Q251" s="245"/>
      <c r="R251" s="37"/>
      <c r="S251" s="37"/>
      <c r="T251" s="245"/>
      <c r="U251" s="245"/>
      <c r="V251" s="37"/>
      <c r="W251" s="37"/>
      <c r="X251" s="245"/>
      <c r="Y251" s="245"/>
    </row>
    <row r="252" spans="1:25" ht="40.5" hidden="1" customHeight="1">
      <c r="A252" s="245"/>
      <c r="B252" s="816" t="s">
        <v>131</v>
      </c>
      <c r="C252" s="816"/>
      <c r="D252" s="816"/>
      <c r="E252" s="816"/>
      <c r="F252" s="373" t="s">
        <v>579</v>
      </c>
      <c r="G252" s="377"/>
      <c r="H252" s="373" t="str">
        <f>F252</f>
        <v>(km.)</v>
      </c>
      <c r="I252" s="377"/>
      <c r="J252" s="37"/>
      <c r="K252" s="37"/>
      <c r="L252" s="245"/>
      <c r="M252" s="245"/>
      <c r="N252" s="37"/>
      <c r="O252" s="37"/>
      <c r="P252" s="245"/>
      <c r="Q252" s="245"/>
      <c r="R252" s="37"/>
      <c r="S252" s="37"/>
      <c r="T252" s="245"/>
      <c r="U252" s="245"/>
      <c r="V252" s="37"/>
      <c r="W252" s="37"/>
      <c r="X252" s="245"/>
      <c r="Y252" s="245"/>
    </row>
    <row r="253" spans="1:25" ht="18" hidden="1" customHeight="1">
      <c r="A253" s="245"/>
      <c r="B253" s="304"/>
      <c r="C253" s="304"/>
      <c r="D253" s="304"/>
      <c r="E253" s="304"/>
      <c r="F253" s="314"/>
      <c r="G253" s="315"/>
      <c r="H253" s="314"/>
      <c r="I253" s="315"/>
      <c r="J253" s="37"/>
      <c r="K253" s="37"/>
      <c r="L253" s="245"/>
      <c r="M253" s="245"/>
      <c r="N253" s="37"/>
      <c r="O253" s="37"/>
      <c r="P253" s="245"/>
      <c r="Q253" s="245"/>
      <c r="R253" s="37"/>
      <c r="S253" s="37"/>
      <c r="T253" s="245"/>
      <c r="U253" s="245"/>
      <c r="V253" s="37"/>
      <c r="W253" s="37"/>
      <c r="X253" s="245"/>
      <c r="Y253" s="245"/>
    </row>
    <row r="254" spans="1:25" ht="55.5" hidden="1" customHeight="1">
      <c r="A254" s="805" t="s">
        <v>93</v>
      </c>
      <c r="B254" s="886" t="s">
        <v>210</v>
      </c>
      <c r="C254" s="887"/>
      <c r="D254" s="887"/>
      <c r="E254" s="887"/>
      <c r="F254" s="325"/>
      <c r="G254" s="353"/>
      <c r="H254" s="325"/>
      <c r="I254" s="353"/>
      <c r="J254" s="37"/>
      <c r="K254" s="37"/>
      <c r="L254" s="245"/>
      <c r="M254" s="245"/>
      <c r="N254" s="37"/>
      <c r="O254" s="37"/>
      <c r="P254" s="245"/>
      <c r="Q254" s="245"/>
      <c r="R254" s="37"/>
      <c r="S254" s="37"/>
      <c r="T254" s="245"/>
      <c r="U254" s="245"/>
      <c r="V254" s="37"/>
      <c r="W254" s="37"/>
      <c r="X254" s="245"/>
      <c r="Y254" s="245"/>
    </row>
    <row r="255" spans="1:25" ht="24.95" hidden="1" customHeight="1">
      <c r="A255" s="805"/>
      <c r="B255" s="875" t="s">
        <v>211</v>
      </c>
      <c r="C255" s="876"/>
      <c r="D255" s="876"/>
      <c r="E255" s="876"/>
      <c r="F255" s="326" t="s">
        <v>213</v>
      </c>
      <c r="G255" s="371"/>
      <c r="H255" s="326" t="s">
        <v>213</v>
      </c>
      <c r="I255" s="371"/>
      <c r="J255" s="37"/>
      <c r="K255" s="37"/>
      <c r="L255" s="37"/>
      <c r="M255" s="37"/>
      <c r="N255" s="37"/>
      <c r="O255" s="37"/>
      <c r="P255" s="37"/>
      <c r="Q255" s="37"/>
      <c r="R255" s="37"/>
      <c r="S255" s="37"/>
      <c r="T255" s="37"/>
      <c r="U255" s="37"/>
      <c r="V255" s="37"/>
      <c r="W255" s="37"/>
      <c r="X255" s="37"/>
      <c r="Y255" s="37"/>
    </row>
    <row r="256" spans="1:25" ht="24.95" hidden="1" customHeight="1">
      <c r="A256" s="805"/>
      <c r="B256" s="884" t="s">
        <v>212</v>
      </c>
      <c r="C256" s="885"/>
      <c r="D256" s="885"/>
      <c r="E256" s="885"/>
      <c r="F256" s="326" t="s">
        <v>213</v>
      </c>
      <c r="G256" s="371"/>
      <c r="H256" s="326" t="s">
        <v>213</v>
      </c>
      <c r="I256" s="371"/>
      <c r="J256" s="37"/>
      <c r="K256" s="37"/>
      <c r="L256" s="37"/>
      <c r="M256" s="37"/>
      <c r="N256" s="37"/>
      <c r="O256" s="37"/>
      <c r="P256" s="37"/>
      <c r="Q256" s="37"/>
      <c r="R256" s="37"/>
      <c r="S256" s="37"/>
      <c r="T256" s="37"/>
      <c r="U256" s="37"/>
      <c r="V256" s="37"/>
      <c r="W256" s="37"/>
      <c r="X256" s="37"/>
      <c r="Y256" s="37"/>
    </row>
    <row r="257" spans="1:25" ht="24.95" hidden="1" customHeight="1">
      <c r="A257" s="245"/>
      <c r="B257" s="884" t="s">
        <v>86</v>
      </c>
      <c r="C257" s="885"/>
      <c r="D257" s="885"/>
      <c r="E257" s="885"/>
      <c r="F257" s="326" t="s">
        <v>91</v>
      </c>
      <c r="G257" s="371"/>
      <c r="H257" s="326" t="s">
        <v>91</v>
      </c>
      <c r="I257" s="371"/>
      <c r="J257" s="37"/>
      <c r="K257" s="37"/>
      <c r="L257" s="37"/>
      <c r="N257" s="37"/>
      <c r="O257" s="37"/>
      <c r="P257" s="37"/>
      <c r="Q257" s="37"/>
      <c r="R257" s="37"/>
      <c r="S257" s="37"/>
      <c r="T257" s="37"/>
      <c r="U257" s="37"/>
      <c r="V257" s="37"/>
      <c r="W257" s="37"/>
      <c r="X257" s="37"/>
      <c r="Y257" s="37"/>
    </row>
    <row r="258" spans="1:25" ht="37.5" hidden="1" customHeight="1">
      <c r="A258" s="245"/>
      <c r="B258" s="882" t="s">
        <v>87</v>
      </c>
      <c r="C258" s="883"/>
      <c r="D258" s="883"/>
      <c r="E258" s="883"/>
      <c r="F258" s="327" t="s">
        <v>89</v>
      </c>
      <c r="G258" s="372"/>
      <c r="H258" s="327" t="s">
        <v>89</v>
      </c>
      <c r="I258" s="372"/>
      <c r="J258" s="37"/>
      <c r="K258" s="37"/>
      <c r="L258" s="245"/>
      <c r="N258" s="37"/>
      <c r="O258" s="37"/>
      <c r="P258" s="245"/>
      <c r="Q258" s="245"/>
      <c r="R258" s="37"/>
      <c r="S258" s="37"/>
      <c r="T258" s="245"/>
      <c r="U258" s="245"/>
      <c r="V258" s="37"/>
      <c r="W258" s="37"/>
      <c r="X258" s="245"/>
      <c r="Y258" s="245"/>
    </row>
    <row r="259" spans="1:25" ht="15.75" hidden="1">
      <c r="A259" s="245"/>
      <c r="B259" s="245"/>
      <c r="C259" s="245"/>
      <c r="D259" s="245"/>
      <c r="E259" s="245"/>
      <c r="F259" s="313"/>
      <c r="G259" s="313"/>
      <c r="H259" s="313"/>
      <c r="I259" s="313"/>
      <c r="J259" s="245"/>
      <c r="K259" s="245"/>
      <c r="L259" s="245"/>
      <c r="N259" s="245"/>
      <c r="O259" s="245"/>
      <c r="P259" s="245"/>
      <c r="Q259" s="245"/>
      <c r="R259" s="245"/>
      <c r="S259" s="245"/>
      <c r="T259" s="245"/>
      <c r="U259" s="245"/>
      <c r="V259" s="245"/>
      <c r="W259" s="245"/>
      <c r="X259" s="245"/>
      <c r="Y259" s="245"/>
    </row>
    <row r="260" spans="1:25" ht="30.75" hidden="1" customHeight="1">
      <c r="A260" s="309" t="s">
        <v>93</v>
      </c>
      <c r="B260" s="854" t="s">
        <v>221</v>
      </c>
      <c r="C260" s="855"/>
      <c r="D260" s="855"/>
      <c r="E260" s="855"/>
      <c r="F260" s="860"/>
      <c r="G260" s="861"/>
      <c r="H260" s="860"/>
      <c r="I260" s="861"/>
      <c r="J260" s="37"/>
      <c r="K260" s="37"/>
      <c r="L260" s="37"/>
      <c r="M260" s="37"/>
      <c r="N260" s="37"/>
      <c r="O260" s="37"/>
      <c r="P260" s="37"/>
      <c r="Q260" s="37"/>
      <c r="R260" s="37"/>
      <c r="S260" s="37"/>
      <c r="T260" s="37"/>
      <c r="U260" s="37"/>
      <c r="V260" s="37"/>
      <c r="W260" s="37"/>
      <c r="X260" s="37"/>
      <c r="Y260" s="37"/>
    </row>
    <row r="261" spans="1:25" ht="41.25" hidden="1" customHeight="1">
      <c r="A261" s="309"/>
      <c r="B261" s="961" t="s">
        <v>175</v>
      </c>
      <c r="C261" s="962"/>
      <c r="D261" s="962"/>
      <c r="E261" s="963"/>
      <c r="F261" s="856"/>
      <c r="G261" s="857"/>
      <c r="H261" s="856"/>
      <c r="I261" s="857"/>
      <c r="J261" s="245"/>
      <c r="K261" s="245"/>
      <c r="L261" s="245"/>
      <c r="M261" s="245"/>
      <c r="N261" s="245"/>
      <c r="O261" s="245"/>
      <c r="P261" s="245"/>
      <c r="Q261" s="245"/>
      <c r="R261" s="245"/>
      <c r="S261" s="245"/>
      <c r="T261" s="245"/>
      <c r="U261" s="245"/>
      <c r="V261" s="245"/>
      <c r="W261" s="245"/>
      <c r="X261" s="245"/>
      <c r="Y261" s="245"/>
    </row>
    <row r="262" spans="1:25" ht="9.75" hidden="1" customHeight="1">
      <c r="A262" s="245"/>
      <c r="B262" s="245"/>
      <c r="C262" s="245"/>
      <c r="D262" s="245"/>
      <c r="E262" s="245"/>
      <c r="F262" s="313"/>
      <c r="G262" s="313"/>
      <c r="H262" s="313"/>
      <c r="I262" s="313"/>
      <c r="J262" s="245"/>
      <c r="K262" s="245"/>
      <c r="L262" s="245"/>
      <c r="M262" s="245"/>
      <c r="N262" s="245"/>
      <c r="O262" s="245"/>
      <c r="P262" s="245"/>
      <c r="Q262" s="245"/>
      <c r="R262" s="245"/>
      <c r="S262" s="245"/>
      <c r="T262" s="245"/>
      <c r="U262" s="245"/>
      <c r="V262" s="245"/>
      <c r="W262" s="245"/>
      <c r="X262" s="245"/>
      <c r="Y262" s="245"/>
    </row>
    <row r="263" spans="1:25" ht="24.95" hidden="1" customHeight="1">
      <c r="A263" s="308" t="s">
        <v>95</v>
      </c>
      <c r="B263" s="880" t="s">
        <v>94</v>
      </c>
      <c r="C263" s="881"/>
      <c r="D263" s="881"/>
      <c r="E263" s="881"/>
      <c r="F263" s="856"/>
      <c r="G263" s="857"/>
      <c r="H263" s="856"/>
      <c r="I263" s="857"/>
      <c r="J263" s="245"/>
      <c r="K263" s="245"/>
      <c r="L263" s="245"/>
      <c r="M263" s="245"/>
      <c r="N263" s="245"/>
      <c r="O263" s="245"/>
      <c r="P263" s="245"/>
      <c r="Q263" s="245"/>
      <c r="R263" s="245"/>
      <c r="S263" s="245"/>
      <c r="T263" s="245"/>
      <c r="U263" s="245"/>
      <c r="V263" s="245"/>
      <c r="W263" s="245"/>
      <c r="X263" s="245"/>
      <c r="Y263" s="245"/>
    </row>
    <row r="264" spans="1:25" hidden="1">
      <c r="F264" s="316"/>
      <c r="G264" s="316"/>
      <c r="H264" s="316"/>
      <c r="I264" s="316"/>
    </row>
    <row r="265" spans="1:25" ht="52.5" hidden="1" customHeight="1">
      <c r="A265" s="308" t="s">
        <v>353</v>
      </c>
      <c r="B265" s="854" t="s">
        <v>96</v>
      </c>
      <c r="C265" s="855"/>
      <c r="D265" s="855"/>
      <c r="E265" s="855"/>
      <c r="F265" s="858"/>
      <c r="G265" s="859"/>
      <c r="H265" s="858"/>
      <c r="I265" s="859"/>
      <c r="J265" s="245"/>
      <c r="K265" s="245"/>
      <c r="L265" s="245"/>
      <c r="M265" s="245"/>
      <c r="N265" s="245"/>
      <c r="O265" s="245"/>
      <c r="P265" s="245"/>
      <c r="Q265" s="245"/>
      <c r="R265" s="245"/>
      <c r="S265" s="245"/>
      <c r="T265" s="245"/>
      <c r="U265" s="245"/>
      <c r="V265" s="245"/>
      <c r="W265" s="245"/>
      <c r="X265" s="245"/>
      <c r="Y265" s="245"/>
    </row>
    <row r="266" spans="1:25" ht="15.75" hidden="1">
      <c r="A266" s="245"/>
      <c r="B266" s="245"/>
      <c r="C266" s="245"/>
      <c r="D266" s="245"/>
      <c r="E266" s="245"/>
      <c r="F266" s="70"/>
      <c r="G266" s="70"/>
      <c r="H266" s="70"/>
      <c r="I266" s="70"/>
      <c r="J266" s="245"/>
      <c r="K266" s="169"/>
      <c r="L266" s="169"/>
      <c r="M266" s="169"/>
      <c r="N266" s="169"/>
      <c r="O266" s="169"/>
      <c r="P266" s="169"/>
    </row>
    <row r="267" spans="1:25" s="335" customFormat="1" ht="15.75" hidden="1">
      <c r="A267" s="332"/>
      <c r="B267" s="332"/>
      <c r="C267" s="332"/>
      <c r="D267" s="332"/>
      <c r="E267" s="332"/>
      <c r="G267" s="334" t="s">
        <v>216</v>
      </c>
      <c r="I267" s="334" t="s">
        <v>215</v>
      </c>
      <c r="K267" s="333"/>
      <c r="L267" s="333"/>
      <c r="M267" s="333"/>
      <c r="N267" s="333"/>
      <c r="O267" s="333"/>
      <c r="P267" s="333"/>
    </row>
    <row r="268" spans="1:25" s="335" customFormat="1" ht="15.75" hidden="1" customHeight="1">
      <c r="A268" s="337"/>
      <c r="B268" s="337"/>
      <c r="C268" s="337"/>
      <c r="D268" s="337"/>
      <c r="E268" s="337"/>
      <c r="F268" s="334"/>
      <c r="G268" s="336" t="s">
        <v>574</v>
      </c>
      <c r="H268" s="334"/>
      <c r="I268" s="336" t="s">
        <v>573</v>
      </c>
      <c r="K268" s="339"/>
      <c r="L268" s="339"/>
      <c r="M268" s="339"/>
      <c r="N268" s="340"/>
      <c r="O268" s="340"/>
      <c r="P268" s="340"/>
      <c r="Q268" s="340"/>
      <c r="R268" s="340"/>
      <c r="S268" s="340"/>
      <c r="T268" s="340"/>
      <c r="U268" s="340"/>
      <c r="V268" s="340"/>
      <c r="W268" s="340"/>
      <c r="X268" s="340"/>
      <c r="Y268" s="340"/>
    </row>
    <row r="269" spans="1:25" s="335" customFormat="1" ht="15.75" hidden="1">
      <c r="A269" s="332"/>
      <c r="B269" s="332"/>
      <c r="C269" s="332"/>
      <c r="D269" s="332"/>
      <c r="E269" s="332"/>
      <c r="F269" s="334"/>
      <c r="G269" s="334" t="s">
        <v>574</v>
      </c>
      <c r="H269" s="334"/>
      <c r="I269" s="334" t="s">
        <v>573</v>
      </c>
      <c r="K269" s="333"/>
      <c r="L269" s="333"/>
      <c r="M269" s="333"/>
      <c r="N269" s="333"/>
      <c r="O269" s="333"/>
      <c r="P269" s="333"/>
    </row>
    <row r="270" spans="1:25" ht="15.75" hidden="1" customHeight="1">
      <c r="A270" s="70"/>
      <c r="B270" s="70"/>
      <c r="C270" s="70"/>
      <c r="D270" s="70"/>
      <c r="E270" s="70"/>
      <c r="F270" s="305"/>
      <c r="H270" s="305"/>
      <c r="K270" s="269"/>
      <c r="L270" s="269"/>
      <c r="M270" s="269"/>
      <c r="N270" s="73"/>
      <c r="O270" s="73"/>
      <c r="P270" s="73"/>
      <c r="Q270" s="73"/>
      <c r="R270" s="73"/>
      <c r="S270" s="73"/>
      <c r="T270" s="73"/>
      <c r="U270" s="73"/>
      <c r="V270" s="73"/>
      <c r="W270" s="73"/>
      <c r="X270" s="73"/>
      <c r="Y270" s="73"/>
    </row>
    <row r="271" spans="1:25" ht="15.75" hidden="1">
      <c r="A271" s="245"/>
      <c r="B271" s="245"/>
      <c r="C271" s="245"/>
      <c r="D271" s="245"/>
      <c r="E271" s="245"/>
      <c r="F271" s="70"/>
      <c r="G271" s="70"/>
      <c r="H271" s="70"/>
      <c r="I271" s="70"/>
      <c r="J271" s="245"/>
      <c r="K271" s="169"/>
      <c r="L271" s="169"/>
      <c r="M271" s="169"/>
      <c r="N271" s="169"/>
      <c r="O271" s="169"/>
      <c r="P271" s="169"/>
    </row>
    <row r="272" spans="1:25" ht="15.75" hidden="1">
      <c r="A272" s="245"/>
      <c r="B272" s="245"/>
      <c r="C272" s="245"/>
      <c r="D272" s="245"/>
      <c r="E272" s="245"/>
      <c r="F272" s="70"/>
      <c r="G272" s="70"/>
      <c r="H272" s="70"/>
      <c r="I272" s="70"/>
      <c r="J272" s="245"/>
      <c r="K272" s="169"/>
      <c r="L272" s="169"/>
      <c r="M272" s="169"/>
      <c r="N272" s="169"/>
      <c r="O272" s="169"/>
      <c r="P272" s="169"/>
    </row>
    <row r="273" spans="1:25" ht="15.75" hidden="1" customHeight="1">
      <c r="A273" s="70"/>
      <c r="B273" s="70"/>
      <c r="C273" s="70"/>
      <c r="D273" s="70"/>
      <c r="E273" s="70"/>
      <c r="F273" s="269"/>
      <c r="G273" s="269"/>
      <c r="H273" s="269"/>
      <c r="I273" s="269"/>
      <c r="J273" s="269"/>
      <c r="K273" s="269"/>
      <c r="L273" s="269"/>
      <c r="M273" s="269"/>
      <c r="N273" s="73"/>
      <c r="O273" s="73"/>
      <c r="P273" s="73"/>
      <c r="Q273" s="73"/>
      <c r="R273" s="73"/>
      <c r="S273" s="73"/>
      <c r="T273" s="73"/>
      <c r="U273" s="73"/>
      <c r="V273" s="73"/>
      <c r="W273" s="73"/>
      <c r="X273" s="73"/>
      <c r="Y273" s="73"/>
    </row>
    <row r="274" spans="1:25" ht="15.75" hidden="1">
      <c r="A274" s="245"/>
      <c r="B274" s="245"/>
      <c r="C274" s="245"/>
      <c r="D274" s="245"/>
      <c r="E274" s="245"/>
      <c r="F274" s="70"/>
      <c r="G274" s="70"/>
      <c r="H274" s="70"/>
      <c r="I274" s="70"/>
      <c r="J274" s="245"/>
      <c r="K274" s="169"/>
      <c r="L274" s="169"/>
      <c r="M274" s="169"/>
      <c r="N274" s="169"/>
      <c r="O274" s="169"/>
      <c r="P274" s="169"/>
    </row>
    <row r="275" spans="1:25" ht="15.75" hidden="1" customHeight="1">
      <c r="A275" s="70"/>
      <c r="B275" s="70"/>
      <c r="C275" s="70"/>
      <c r="D275" s="70"/>
      <c r="E275" s="70"/>
      <c r="F275" s="269"/>
      <c r="G275" s="269"/>
      <c r="H275" s="269"/>
      <c r="I275" s="269"/>
      <c r="J275" s="269"/>
      <c r="K275" s="269"/>
      <c r="L275" s="269"/>
      <c r="M275" s="269"/>
      <c r="N275" s="73"/>
      <c r="O275" s="73"/>
      <c r="P275" s="73"/>
      <c r="Q275" s="73"/>
      <c r="R275" s="73"/>
      <c r="S275" s="73"/>
      <c r="T275" s="73"/>
      <c r="U275" s="73"/>
      <c r="V275" s="73"/>
      <c r="W275" s="73"/>
      <c r="X275" s="73"/>
      <c r="Y275" s="73"/>
    </row>
    <row r="276" spans="1:25" ht="15.75" hidden="1">
      <c r="A276" s="245"/>
      <c r="B276" s="245"/>
      <c r="C276" s="245"/>
      <c r="D276" s="245"/>
      <c r="E276" s="245"/>
      <c r="F276" s="70"/>
      <c r="G276" s="70"/>
      <c r="H276" s="70"/>
      <c r="I276" s="70"/>
      <c r="J276" s="245"/>
      <c r="K276" s="169"/>
      <c r="L276" s="169"/>
      <c r="M276" s="169"/>
      <c r="N276" s="169"/>
      <c r="O276" s="169"/>
      <c r="P276" s="169"/>
    </row>
    <row r="277" spans="1:25" ht="15.75" hidden="1" customHeight="1">
      <c r="A277" s="70"/>
      <c r="B277" s="70"/>
      <c r="C277" s="70"/>
      <c r="D277" s="70"/>
      <c r="E277" s="70"/>
      <c r="F277" s="269"/>
      <c r="G277" s="269"/>
      <c r="H277" s="269"/>
      <c r="I277" s="269"/>
      <c r="J277" s="269"/>
      <c r="K277" s="269"/>
      <c r="L277" s="269"/>
      <c r="M277" s="269"/>
      <c r="N277" s="73"/>
      <c r="O277" s="73"/>
      <c r="P277" s="73"/>
      <c r="Q277" s="73"/>
      <c r="R277" s="73"/>
      <c r="S277" s="73"/>
      <c r="T277" s="73"/>
      <c r="U277" s="73"/>
      <c r="V277" s="73"/>
      <c r="W277" s="73"/>
      <c r="X277" s="73"/>
      <c r="Y277" s="73"/>
    </row>
    <row r="278" spans="1:25" ht="15.75" hidden="1">
      <c r="A278" s="245"/>
      <c r="B278" s="245"/>
      <c r="C278" s="245"/>
      <c r="D278" s="245"/>
      <c r="E278" s="245"/>
      <c r="F278" s="70"/>
      <c r="G278" s="70"/>
      <c r="H278" s="70"/>
      <c r="I278" s="70"/>
      <c r="J278" s="245"/>
      <c r="K278" s="169"/>
      <c r="L278" s="169"/>
      <c r="M278" s="169"/>
      <c r="N278" s="169"/>
      <c r="O278" s="169"/>
      <c r="P278" s="169"/>
    </row>
    <row r="279" spans="1:25" ht="15.75" hidden="1">
      <c r="A279" s="245"/>
      <c r="B279" s="245"/>
      <c r="C279" s="245"/>
      <c r="D279" s="245"/>
      <c r="E279" s="245"/>
      <c r="F279" s="70"/>
      <c r="G279" s="70"/>
      <c r="H279" s="70"/>
      <c r="I279" s="70"/>
      <c r="J279" s="245"/>
      <c r="K279" s="169"/>
      <c r="L279" s="169"/>
      <c r="M279" s="169"/>
      <c r="N279" s="169"/>
      <c r="O279" s="169"/>
      <c r="P279" s="169"/>
    </row>
    <row r="280" spans="1:25" ht="15.75" hidden="1">
      <c r="A280" s="245"/>
      <c r="B280" s="245"/>
      <c r="C280" s="245"/>
      <c r="D280" s="245"/>
      <c r="E280" s="245"/>
      <c r="F280" s="70"/>
      <c r="G280" s="70"/>
      <c r="H280" s="70"/>
      <c r="I280" s="70"/>
      <c r="J280" s="245"/>
      <c r="K280" s="169"/>
      <c r="L280" s="169"/>
      <c r="M280" s="169"/>
      <c r="N280" s="169"/>
      <c r="O280" s="169"/>
      <c r="P280" s="169"/>
    </row>
    <row r="281" spans="1:25" ht="15.75" hidden="1">
      <c r="A281" s="245"/>
      <c r="B281" s="245"/>
      <c r="C281" s="245"/>
      <c r="D281" s="245"/>
      <c r="E281" s="245"/>
      <c r="F281" s="70"/>
      <c r="G281" s="70"/>
      <c r="H281" s="70"/>
      <c r="I281" s="70"/>
      <c r="J281" s="245"/>
      <c r="K281" s="169"/>
      <c r="L281" s="169"/>
      <c r="M281" s="169"/>
      <c r="N281" s="169"/>
      <c r="O281" s="169"/>
      <c r="P281" s="169"/>
    </row>
    <row r="282" spans="1:25" ht="15.75" hidden="1">
      <c r="A282" s="245"/>
      <c r="B282" s="245"/>
      <c r="C282" s="245"/>
      <c r="D282" s="245"/>
      <c r="E282" s="245"/>
      <c r="F282" s="70"/>
      <c r="G282" s="70"/>
      <c r="H282" s="70"/>
      <c r="I282" s="70"/>
      <c r="J282" s="245"/>
      <c r="K282" s="169"/>
      <c r="L282" s="169"/>
      <c r="M282" s="169"/>
      <c r="N282" s="169"/>
      <c r="O282" s="169"/>
      <c r="P282" s="169"/>
    </row>
    <row r="283" spans="1:25" ht="15.75" hidden="1">
      <c r="A283" s="245"/>
      <c r="B283" s="245"/>
      <c r="C283" s="245"/>
      <c r="D283" s="245"/>
      <c r="E283" s="245"/>
      <c r="F283" s="70"/>
      <c r="G283" s="70"/>
      <c r="H283" s="70"/>
      <c r="I283" s="70"/>
      <c r="J283" s="245"/>
      <c r="K283" s="169"/>
      <c r="L283" s="169"/>
      <c r="M283" s="169"/>
      <c r="N283" s="169"/>
      <c r="O283" s="169"/>
      <c r="P283" s="169"/>
    </row>
    <row r="284" spans="1:25" ht="15.75" hidden="1">
      <c r="A284" s="245"/>
      <c r="B284" s="245"/>
      <c r="C284" s="245"/>
      <c r="D284" s="245"/>
      <c r="E284" s="245"/>
      <c r="F284" s="70"/>
      <c r="G284" s="70"/>
      <c r="H284" s="70"/>
      <c r="I284" s="70"/>
      <c r="J284" s="245"/>
      <c r="K284" s="169"/>
      <c r="L284" s="169"/>
      <c r="M284" s="169"/>
      <c r="N284" s="169"/>
      <c r="O284" s="169"/>
      <c r="P284" s="169"/>
    </row>
    <row r="285" spans="1:25" ht="15.75" hidden="1">
      <c r="A285" s="245"/>
      <c r="B285" s="245"/>
      <c r="C285" s="245"/>
      <c r="D285" s="245"/>
      <c r="E285" s="245"/>
      <c r="F285" s="70"/>
      <c r="G285" s="70"/>
      <c r="H285" s="70"/>
      <c r="I285" s="70"/>
      <c r="J285" s="245"/>
      <c r="K285" s="169"/>
      <c r="L285" s="169"/>
      <c r="M285" s="169"/>
      <c r="N285" s="169"/>
      <c r="O285" s="169"/>
      <c r="P285" s="169"/>
    </row>
    <row r="286" spans="1:25" ht="15.75" hidden="1">
      <c r="A286" s="245"/>
      <c r="B286" s="245"/>
      <c r="C286" s="245"/>
      <c r="D286" s="245"/>
      <c r="E286" s="245"/>
      <c r="F286" s="70"/>
      <c r="G286" s="70"/>
      <c r="H286" s="70"/>
      <c r="I286" s="70"/>
      <c r="J286" s="245"/>
      <c r="K286" s="169"/>
      <c r="L286" s="169"/>
      <c r="M286" s="169"/>
      <c r="N286" s="169"/>
      <c r="O286" s="169"/>
      <c r="P286" s="169"/>
    </row>
    <row r="287" spans="1:25" ht="15.75" hidden="1">
      <c r="A287" s="245"/>
      <c r="B287" s="245"/>
      <c r="C287" s="245"/>
      <c r="D287" s="245"/>
      <c r="E287" s="245"/>
      <c r="F287" s="70"/>
      <c r="G287" s="70"/>
      <c r="H287" s="70"/>
      <c r="I287" s="70"/>
      <c r="J287" s="245"/>
      <c r="K287" s="169"/>
      <c r="L287" s="169"/>
      <c r="M287" s="169"/>
      <c r="N287" s="169"/>
      <c r="O287" s="169"/>
      <c r="P287" s="169"/>
    </row>
    <row r="288" spans="1:25" ht="15.75" hidden="1">
      <c r="A288" s="245"/>
      <c r="B288" s="245"/>
      <c r="C288" s="245"/>
      <c r="D288" s="245"/>
      <c r="E288" s="245"/>
      <c r="F288" s="70"/>
      <c r="G288" s="70"/>
      <c r="H288" s="70"/>
      <c r="I288" s="70"/>
      <c r="J288" s="245"/>
      <c r="K288" s="169"/>
      <c r="L288" s="169"/>
      <c r="M288" s="169"/>
      <c r="N288" s="169"/>
      <c r="O288" s="169"/>
      <c r="P288" s="169"/>
    </row>
    <row r="289" spans="1:25" ht="15.75" hidden="1">
      <c r="A289" s="245"/>
      <c r="B289" s="245"/>
      <c r="C289" s="245"/>
      <c r="D289" s="245"/>
      <c r="E289" s="245"/>
      <c r="F289" s="70"/>
      <c r="G289" s="70"/>
      <c r="H289" s="70"/>
      <c r="I289" s="70"/>
      <c r="J289" s="245"/>
      <c r="K289" s="169"/>
      <c r="L289" s="169"/>
      <c r="M289" s="169"/>
      <c r="N289" s="169"/>
      <c r="O289" s="169"/>
      <c r="P289" s="169"/>
    </row>
    <row r="290" spans="1:25" ht="15.75" hidden="1">
      <c r="A290" s="245"/>
      <c r="B290" s="245"/>
      <c r="C290" s="245"/>
      <c r="D290" s="245"/>
      <c r="E290" s="245"/>
      <c r="F290" s="70"/>
      <c r="G290" s="70"/>
      <c r="H290" s="70"/>
      <c r="I290" s="70"/>
      <c r="J290" s="245"/>
      <c r="K290" s="169"/>
      <c r="L290" s="169"/>
      <c r="M290" s="169"/>
      <c r="N290" s="169"/>
      <c r="O290" s="169"/>
      <c r="P290" s="169"/>
    </row>
    <row r="291" spans="1:25" ht="15.75" hidden="1" customHeight="1">
      <c r="A291" s="70"/>
      <c r="B291" s="70"/>
      <c r="C291" s="70"/>
      <c r="D291" s="70"/>
      <c r="E291" s="70"/>
      <c r="F291" s="269"/>
      <c r="G291" s="269"/>
      <c r="H291" s="269"/>
      <c r="I291" s="269"/>
      <c r="J291" s="269"/>
      <c r="K291" s="269"/>
      <c r="L291" s="269"/>
      <c r="M291" s="269"/>
      <c r="N291" s="73"/>
      <c r="O291" s="73"/>
      <c r="P291" s="73"/>
      <c r="Q291" s="73"/>
      <c r="R291" s="73"/>
      <c r="S291" s="73"/>
      <c r="T291" s="73"/>
      <c r="U291" s="73"/>
      <c r="V291" s="73"/>
      <c r="W291" s="73"/>
      <c r="X291" s="73"/>
      <c r="Y291" s="73"/>
    </row>
    <row r="292" spans="1:25" ht="15.75" hidden="1">
      <c r="A292" s="245"/>
      <c r="B292" s="245"/>
      <c r="C292" s="245"/>
      <c r="D292" s="245"/>
      <c r="E292" s="245"/>
      <c r="F292" s="70"/>
      <c r="G292" s="70"/>
      <c r="H292" s="70"/>
      <c r="I292" s="70"/>
      <c r="J292" s="245"/>
      <c r="K292" s="169"/>
      <c r="L292" s="169"/>
      <c r="M292" s="169"/>
      <c r="N292" s="169"/>
      <c r="O292" s="169"/>
      <c r="P292" s="169"/>
    </row>
    <row r="293" spans="1:25" ht="15.75" hidden="1">
      <c r="A293" s="245"/>
      <c r="B293" s="245"/>
      <c r="C293" s="245"/>
      <c r="D293" s="245"/>
      <c r="E293" s="245"/>
      <c r="F293" s="70"/>
      <c r="G293" s="70"/>
      <c r="H293" s="70"/>
      <c r="I293" s="70"/>
      <c r="J293" s="245"/>
      <c r="K293" s="169"/>
      <c r="L293" s="169"/>
      <c r="M293" s="169"/>
      <c r="N293" s="169"/>
      <c r="O293" s="169"/>
      <c r="P293" s="169"/>
    </row>
    <row r="294" spans="1:25" ht="15.75" hidden="1">
      <c r="A294" s="245"/>
      <c r="B294" s="245"/>
      <c r="C294" s="245"/>
      <c r="D294" s="245"/>
      <c r="E294" s="245"/>
      <c r="F294" s="70"/>
      <c r="G294" s="70"/>
      <c r="H294" s="70"/>
      <c r="I294" s="70"/>
      <c r="J294" s="245"/>
      <c r="K294" s="169"/>
      <c r="L294" s="169"/>
      <c r="M294" s="169"/>
      <c r="N294" s="169"/>
      <c r="O294" s="169"/>
      <c r="P294" s="169"/>
    </row>
    <row r="295" spans="1:25" ht="15.75" hidden="1">
      <c r="A295" s="245"/>
      <c r="B295" s="245"/>
      <c r="C295" s="245"/>
      <c r="D295" s="245"/>
      <c r="E295" s="245"/>
      <c r="F295" s="70"/>
      <c r="G295" s="70"/>
      <c r="H295" s="70"/>
      <c r="I295" s="70"/>
      <c r="J295" s="245"/>
      <c r="K295" s="169"/>
      <c r="L295" s="169"/>
      <c r="M295" s="169"/>
      <c r="N295" s="169"/>
      <c r="O295" s="169"/>
      <c r="P295" s="169"/>
    </row>
    <row r="296" spans="1:25" ht="15.75" hidden="1">
      <c r="A296" s="245"/>
      <c r="B296" s="245"/>
      <c r="C296" s="245"/>
      <c r="D296" s="245"/>
      <c r="E296" s="245"/>
      <c r="F296" s="70"/>
      <c r="G296" s="70"/>
      <c r="H296" s="70"/>
      <c r="I296" s="70"/>
      <c r="J296" s="245"/>
      <c r="K296" s="169"/>
      <c r="L296" s="169"/>
      <c r="M296" s="169"/>
      <c r="N296" s="169"/>
      <c r="O296" s="169"/>
      <c r="P296" s="169"/>
    </row>
    <row r="297" spans="1:25" ht="15.75" hidden="1" customHeight="1">
      <c r="A297" s="70"/>
      <c r="B297" s="70"/>
      <c r="C297" s="70"/>
      <c r="D297" s="70"/>
      <c r="E297" s="70"/>
      <c r="F297" s="269"/>
      <c r="G297" s="269"/>
      <c r="H297" s="269"/>
      <c r="I297" s="269"/>
      <c r="J297" s="269"/>
      <c r="K297" s="269"/>
      <c r="L297" s="269"/>
      <c r="M297" s="269"/>
      <c r="N297" s="73"/>
      <c r="O297" s="73"/>
      <c r="P297" s="73"/>
      <c r="Q297" s="73"/>
      <c r="R297" s="73"/>
      <c r="S297" s="73"/>
      <c r="T297" s="73"/>
      <c r="U297" s="73"/>
      <c r="V297" s="73"/>
      <c r="W297" s="73"/>
      <c r="X297" s="73"/>
      <c r="Y297" s="73"/>
    </row>
    <row r="298" spans="1:25" ht="15.75" hidden="1">
      <c r="A298" s="245"/>
      <c r="B298" s="245"/>
      <c r="C298" s="245"/>
      <c r="D298" s="245"/>
      <c r="E298" s="245"/>
      <c r="F298" s="70"/>
      <c r="G298" s="70"/>
      <c r="H298" s="70"/>
      <c r="I298" s="70"/>
      <c r="J298" s="245"/>
      <c r="L298" s="169"/>
      <c r="M298" s="169"/>
      <c r="N298" s="169"/>
      <c r="O298" s="169"/>
      <c r="P298" s="169"/>
    </row>
    <row r="299" spans="1:25" ht="15.75" hidden="1" customHeight="1">
      <c r="A299" s="70"/>
      <c r="B299" s="70"/>
      <c r="C299" s="70"/>
      <c r="D299" s="70"/>
      <c r="E299" s="70"/>
      <c r="F299" s="269"/>
      <c r="G299" s="269"/>
      <c r="H299" s="269"/>
      <c r="I299" s="269"/>
      <c r="J299" s="269"/>
      <c r="L299" s="269"/>
      <c r="M299" s="269"/>
      <c r="N299" s="73"/>
      <c r="O299" s="73"/>
      <c r="P299" s="73"/>
      <c r="Q299" s="73"/>
      <c r="R299" s="73"/>
      <c r="S299" s="73"/>
      <c r="T299" s="73"/>
      <c r="U299" s="73"/>
      <c r="V299" s="73"/>
      <c r="W299" s="73"/>
      <c r="X299" s="73"/>
      <c r="Y299" s="73"/>
    </row>
    <row r="300" spans="1:25" ht="15.75" hidden="1">
      <c r="A300" s="245"/>
      <c r="B300" s="245"/>
      <c r="C300" s="245"/>
      <c r="D300" s="245"/>
      <c r="E300" s="245"/>
      <c r="F300" s="70"/>
      <c r="G300" s="70"/>
      <c r="H300" s="70"/>
      <c r="I300" s="70"/>
      <c r="J300" s="245"/>
      <c r="L300" s="169"/>
      <c r="M300" s="169"/>
      <c r="N300" s="169"/>
      <c r="O300" s="169"/>
      <c r="P300" s="169"/>
    </row>
    <row r="301" spans="1:25" ht="15.75" hidden="1" customHeight="1">
      <c r="A301" s="70"/>
      <c r="B301" s="70"/>
      <c r="C301" s="70"/>
      <c r="D301" s="70"/>
      <c r="E301" s="70"/>
      <c r="F301" s="269"/>
      <c r="G301" s="269"/>
      <c r="H301" s="269"/>
      <c r="I301" s="269"/>
      <c r="J301" s="269"/>
      <c r="K301" s="269"/>
      <c r="L301" s="269"/>
      <c r="M301" s="269"/>
      <c r="N301" s="73"/>
      <c r="O301" s="73"/>
      <c r="P301" s="73"/>
      <c r="Q301" s="73"/>
      <c r="R301" s="73"/>
      <c r="S301" s="73"/>
      <c r="T301" s="73"/>
      <c r="U301" s="73"/>
      <c r="V301" s="73"/>
      <c r="W301" s="73"/>
      <c r="X301" s="73"/>
      <c r="Y301" s="73"/>
    </row>
    <row r="302" spans="1:25" ht="15.75" customHeight="1">
      <c r="A302" s="70"/>
      <c r="B302" s="70"/>
      <c r="C302" s="70"/>
      <c r="D302" s="70"/>
      <c r="E302" s="70"/>
      <c r="F302" s="269"/>
      <c r="G302" s="269"/>
      <c r="H302" s="269"/>
      <c r="I302" s="269"/>
      <c r="J302" s="269"/>
      <c r="K302" s="269"/>
      <c r="L302" s="269"/>
      <c r="M302" s="269"/>
      <c r="N302" s="73"/>
      <c r="O302" s="73"/>
      <c r="P302" s="73"/>
      <c r="Q302" s="73"/>
      <c r="R302" s="73"/>
      <c r="S302" s="73"/>
      <c r="T302" s="73"/>
      <c r="U302" s="73"/>
      <c r="V302" s="73"/>
      <c r="W302" s="73"/>
      <c r="X302" s="73"/>
      <c r="Y302" s="73"/>
    </row>
    <row r="303" spans="1:25" ht="27.6" customHeight="1">
      <c r="A303" s="245"/>
      <c r="B303" s="245"/>
      <c r="C303" s="245"/>
      <c r="D303" s="245"/>
      <c r="E303" s="245"/>
      <c r="F303" s="70"/>
      <c r="G303" s="70"/>
      <c r="H303" s="70"/>
      <c r="I303" s="70"/>
      <c r="J303" s="245"/>
      <c r="K303" s="169"/>
      <c r="L303" s="169"/>
      <c r="M303" s="169"/>
      <c r="N303" s="169"/>
      <c r="O303" s="169"/>
      <c r="P303" s="169"/>
    </row>
    <row r="304" spans="1:25" ht="16.5" hidden="1">
      <c r="A304" s="473">
        <v>2.2000000000000002</v>
      </c>
      <c r="B304" s="915" t="s">
        <v>703</v>
      </c>
      <c r="C304" s="915"/>
      <c r="D304" s="915"/>
      <c r="E304" s="915"/>
      <c r="F304" s="915"/>
      <c r="G304" s="915"/>
      <c r="H304" s="915"/>
      <c r="I304" s="915"/>
      <c r="J304" s="245"/>
      <c r="K304" s="169"/>
      <c r="L304" s="169"/>
      <c r="M304" s="169"/>
      <c r="N304" s="169"/>
      <c r="O304" s="169"/>
      <c r="P304" s="169"/>
    </row>
    <row r="305" spans="1:16" ht="15.75" hidden="1">
      <c r="A305" s="272"/>
      <c r="B305" s="169"/>
      <c r="C305" s="169"/>
      <c r="D305" s="169"/>
      <c r="E305" s="169"/>
      <c r="F305" s="169"/>
      <c r="G305" s="169"/>
      <c r="H305" s="169"/>
      <c r="I305" s="169"/>
      <c r="J305" s="245"/>
      <c r="K305" s="169"/>
      <c r="L305" s="169"/>
      <c r="M305" s="169"/>
      <c r="N305" s="169"/>
      <c r="O305" s="169"/>
      <c r="P305" s="169"/>
    </row>
    <row r="306" spans="1:16" ht="16.5" hidden="1">
      <c r="A306" s="473" t="s">
        <v>98</v>
      </c>
      <c r="B306" s="916" t="s">
        <v>97</v>
      </c>
      <c r="C306" s="916"/>
      <c r="D306" s="916"/>
      <c r="E306" s="916"/>
      <c r="F306" s="916"/>
      <c r="G306" s="916"/>
      <c r="H306" s="916"/>
      <c r="I306" s="916"/>
      <c r="J306" s="245"/>
      <c r="K306" s="169"/>
      <c r="L306" s="169"/>
      <c r="M306" s="169"/>
      <c r="N306" s="169"/>
      <c r="O306" s="169"/>
      <c r="P306" s="169"/>
    </row>
    <row r="307" spans="1:16" hidden="1">
      <c r="F307" s="70"/>
      <c r="G307" s="70"/>
      <c r="H307" s="70"/>
      <c r="I307" s="70"/>
    </row>
    <row r="308" spans="1:16" ht="51.75" hidden="1" customHeight="1">
      <c r="A308" s="246" t="s">
        <v>199</v>
      </c>
      <c r="B308" s="965" t="s">
        <v>720</v>
      </c>
      <c r="C308" s="966"/>
      <c r="D308" s="966"/>
      <c r="E308" s="966"/>
      <c r="F308" s="966"/>
      <c r="G308" s="966"/>
      <c r="H308" s="966"/>
      <c r="I308" s="966"/>
      <c r="J308" s="70"/>
    </row>
    <row r="309" spans="1:16" ht="31.5" hidden="1" customHeight="1">
      <c r="A309" s="474" t="s">
        <v>99</v>
      </c>
      <c r="B309" s="964" t="s">
        <v>100</v>
      </c>
      <c r="C309" s="964"/>
      <c r="D309" s="964"/>
      <c r="E309" s="964"/>
      <c r="F309" s="964"/>
      <c r="G309" s="964"/>
      <c r="H309" s="964"/>
      <c r="I309" s="964"/>
      <c r="J309" s="70"/>
    </row>
    <row r="310" spans="1:16" ht="9.75" hidden="1" customHeight="1">
      <c r="A310" s="245"/>
      <c r="B310" s="245"/>
      <c r="C310" s="245"/>
      <c r="D310" s="245"/>
      <c r="E310" s="245"/>
      <c r="F310" s="70"/>
      <c r="G310" s="70"/>
      <c r="H310" s="70"/>
      <c r="I310" s="70"/>
      <c r="J310" s="245"/>
      <c r="K310" s="169"/>
      <c r="M310" s="169"/>
      <c r="N310" s="169"/>
      <c r="O310" s="169"/>
      <c r="P310" s="169"/>
    </row>
    <row r="311" spans="1:16" ht="34.5" hidden="1" customHeight="1">
      <c r="A311" s="245"/>
      <c r="B311" s="329" t="s">
        <v>327</v>
      </c>
      <c r="C311" s="826" t="s">
        <v>704</v>
      </c>
      <c r="D311" s="827"/>
      <c r="E311" s="827"/>
      <c r="F311" s="828"/>
      <c r="G311" s="830"/>
      <c r="H311" s="830"/>
      <c r="I311" s="831"/>
      <c r="J311" s="245"/>
      <c r="K311" s="169"/>
      <c r="M311" s="169"/>
      <c r="N311" s="169"/>
      <c r="O311" s="169"/>
      <c r="P311" s="169"/>
    </row>
    <row r="312" spans="1:16" ht="35.25" hidden="1" customHeight="1">
      <c r="B312" s="329" t="s">
        <v>101</v>
      </c>
      <c r="C312" s="826" t="s">
        <v>705</v>
      </c>
      <c r="D312" s="827"/>
      <c r="E312" s="827"/>
      <c r="F312" s="828"/>
      <c r="G312" s="830"/>
      <c r="H312" s="830"/>
      <c r="I312" s="831"/>
    </row>
    <row r="313" spans="1:16" ht="35.1" hidden="1" customHeight="1">
      <c r="A313" s="70"/>
      <c r="B313" s="959" t="s">
        <v>102</v>
      </c>
      <c r="C313" s="943" t="s">
        <v>721</v>
      </c>
      <c r="D313" s="944"/>
      <c r="E313" s="944"/>
      <c r="F313" s="945"/>
      <c r="G313" s="957" t="s">
        <v>707</v>
      </c>
      <c r="H313" s="957"/>
      <c r="I313" s="958"/>
      <c r="J313" s="70"/>
    </row>
    <row r="314" spans="1:16" ht="35.1" hidden="1" customHeight="1">
      <c r="A314" s="70"/>
      <c r="B314" s="960"/>
      <c r="C314" s="946"/>
      <c r="D314" s="947"/>
      <c r="E314" s="947"/>
      <c r="F314" s="948"/>
      <c r="G314" s="957" t="s">
        <v>706</v>
      </c>
      <c r="H314" s="957"/>
      <c r="I314" s="958"/>
      <c r="J314" s="70"/>
    </row>
    <row r="315" spans="1:16" ht="54.75" hidden="1" customHeight="1">
      <c r="A315" s="70"/>
      <c r="B315" s="329" t="s">
        <v>103</v>
      </c>
      <c r="C315" s="826" t="s">
        <v>713</v>
      </c>
      <c r="D315" s="827"/>
      <c r="E315" s="827"/>
      <c r="F315" s="828"/>
      <c r="G315" s="823"/>
      <c r="H315" s="824"/>
      <c r="I315" s="825"/>
      <c r="J315" s="70"/>
      <c r="N315" s="211" t="s">
        <v>104</v>
      </c>
    </row>
    <row r="316" spans="1:16" ht="24.75" hidden="1" customHeight="1">
      <c r="A316" s="70"/>
      <c r="B316" s="329"/>
      <c r="C316" s="826" t="s">
        <v>708</v>
      </c>
      <c r="D316" s="827"/>
      <c r="E316" s="827"/>
      <c r="F316" s="828"/>
      <c r="G316" s="829"/>
      <c r="H316" s="830"/>
      <c r="I316" s="831"/>
      <c r="J316" s="70"/>
      <c r="N316" s="211" t="s">
        <v>104</v>
      </c>
    </row>
    <row r="317" spans="1:16" ht="38.25" hidden="1" customHeight="1">
      <c r="A317" s="70"/>
      <c r="B317" s="329"/>
      <c r="C317" s="826" t="s">
        <v>709</v>
      </c>
      <c r="D317" s="827"/>
      <c r="E317" s="827"/>
      <c r="F317" s="828"/>
      <c r="G317" s="829"/>
      <c r="H317" s="830"/>
      <c r="I317" s="831"/>
      <c r="J317" s="70"/>
      <c r="N317" s="211" t="s">
        <v>104</v>
      </c>
    </row>
    <row r="318" spans="1:16" ht="38.25" hidden="1" customHeight="1">
      <c r="A318" s="70"/>
      <c r="B318" s="329"/>
      <c r="C318" s="826" t="s">
        <v>710</v>
      </c>
      <c r="D318" s="827"/>
      <c r="E318" s="827"/>
      <c r="F318" s="828"/>
      <c r="G318" s="829"/>
      <c r="H318" s="830"/>
      <c r="I318" s="831"/>
      <c r="J318" s="70"/>
      <c r="N318" s="211" t="s">
        <v>104</v>
      </c>
    </row>
    <row r="319" spans="1:16" ht="38.25" hidden="1" customHeight="1">
      <c r="A319" s="70"/>
      <c r="B319" s="329"/>
      <c r="C319" s="826" t="s">
        <v>711</v>
      </c>
      <c r="D319" s="827"/>
      <c r="E319" s="827"/>
      <c r="F319" s="828"/>
      <c r="G319" s="829"/>
      <c r="H319" s="830"/>
      <c r="I319" s="831"/>
      <c r="J319" s="70"/>
      <c r="N319" s="211" t="s">
        <v>104</v>
      </c>
    </row>
    <row r="320" spans="1:16" ht="38.25" hidden="1" customHeight="1">
      <c r="A320" s="70"/>
      <c r="B320" s="959"/>
      <c r="C320" s="1046" t="s">
        <v>712</v>
      </c>
      <c r="D320" s="807"/>
      <c r="E320" s="807"/>
      <c r="F320" s="808"/>
      <c r="G320" s="829"/>
      <c r="H320" s="830"/>
      <c r="I320" s="831"/>
      <c r="J320" s="70"/>
      <c r="N320" s="211" t="s">
        <v>104</v>
      </c>
    </row>
    <row r="321" spans="1:14" ht="38.25" hidden="1" customHeight="1">
      <c r="A321" s="70"/>
      <c r="B321" s="1044"/>
      <c r="C321" s="1047"/>
      <c r="D321" s="810"/>
      <c r="E321" s="810"/>
      <c r="F321" s="811"/>
      <c r="G321" s="829"/>
      <c r="H321" s="830"/>
      <c r="I321" s="831"/>
      <c r="J321" s="70"/>
      <c r="N321" s="211" t="s">
        <v>104</v>
      </c>
    </row>
    <row r="322" spans="1:14" ht="38.25" hidden="1" customHeight="1">
      <c r="A322" s="70"/>
      <c r="B322" s="1045"/>
      <c r="C322" s="1048"/>
      <c r="D322" s="813"/>
      <c r="E322" s="813"/>
      <c r="F322" s="814"/>
      <c r="G322" s="829"/>
      <c r="H322" s="830"/>
      <c r="I322" s="831"/>
      <c r="J322" s="70"/>
      <c r="N322" s="211" t="s">
        <v>104</v>
      </c>
    </row>
    <row r="323" spans="1:14" ht="54.75" hidden="1" customHeight="1">
      <c r="A323" s="70"/>
      <c r="B323" s="329" t="s">
        <v>714</v>
      </c>
      <c r="C323" s="826" t="s">
        <v>715</v>
      </c>
      <c r="D323" s="827"/>
      <c r="E323" s="827"/>
      <c r="F323" s="828"/>
      <c r="G323" s="829"/>
      <c r="H323" s="830"/>
      <c r="I323" s="831"/>
      <c r="J323" s="70"/>
      <c r="N323" s="211" t="s">
        <v>104</v>
      </c>
    </row>
    <row r="324" spans="1:14" ht="15.75" hidden="1">
      <c r="A324" s="70"/>
      <c r="B324" s="476"/>
      <c r="C324" s="477"/>
      <c r="D324" s="477"/>
      <c r="E324" s="477"/>
      <c r="F324" s="477"/>
      <c r="G324" s="478"/>
      <c r="H324" s="479"/>
      <c r="I324" s="479"/>
      <c r="J324" s="70"/>
      <c r="N324" s="211"/>
    </row>
    <row r="325" spans="1:14" s="55" customFormat="1" ht="24.75" hidden="1" customHeight="1">
      <c r="A325" s="274"/>
      <c r="B325" s="523" t="s">
        <v>760</v>
      </c>
      <c r="C325" s="520"/>
      <c r="D325" s="520"/>
      <c r="E325" s="520"/>
      <c r="F325" s="520"/>
      <c r="G325" s="521"/>
      <c r="H325" s="521"/>
      <c r="I325" s="521"/>
      <c r="J325" s="274"/>
    </row>
    <row r="326" spans="1:14" ht="36.75" hidden="1" customHeight="1">
      <c r="A326" s="70"/>
      <c r="B326" s="868" t="s">
        <v>762</v>
      </c>
      <c r="C326" s="868"/>
      <c r="D326" s="868"/>
      <c r="E326" s="868"/>
      <c r="F326" s="868"/>
      <c r="G326" s="868"/>
      <c r="H326" s="869"/>
      <c r="I326" s="869"/>
      <c r="J326" s="70"/>
      <c r="N326" s="211"/>
    </row>
    <row r="327" spans="1:14" ht="40.15" customHeight="1">
      <c r="A327" s="70"/>
      <c r="B327" s="868" t="s">
        <v>761</v>
      </c>
      <c r="C327" s="868"/>
      <c r="D327" s="868"/>
      <c r="E327" s="868"/>
      <c r="F327" s="868"/>
      <c r="G327" s="868"/>
      <c r="H327" s="869"/>
      <c r="I327" s="869"/>
      <c r="J327" s="70"/>
      <c r="N327" s="211"/>
    </row>
    <row r="328" spans="1:14" ht="62.45" customHeight="1">
      <c r="A328" s="70"/>
      <c r="B328" s="868" t="s">
        <v>763</v>
      </c>
      <c r="C328" s="868"/>
      <c r="D328" s="868"/>
      <c r="E328" s="868"/>
      <c r="F328" s="868"/>
      <c r="G328" s="868"/>
      <c r="H328" s="869"/>
      <c r="I328" s="869"/>
      <c r="J328" s="70"/>
      <c r="N328" s="211"/>
    </row>
    <row r="329" spans="1:14" ht="15.75">
      <c r="A329" s="70"/>
      <c r="B329" s="476"/>
      <c r="C329" s="477"/>
      <c r="D329" s="477"/>
      <c r="E329" s="477"/>
      <c r="F329" s="477"/>
      <c r="G329" s="478"/>
      <c r="H329" s="479"/>
      <c r="I329" s="479"/>
      <c r="J329" s="70"/>
      <c r="N329" s="211"/>
    </row>
    <row r="330" spans="1:14" ht="20.25" customHeight="1">
      <c r="A330" s="291" t="s">
        <v>106</v>
      </c>
      <c r="B330" s="956" t="s">
        <v>701</v>
      </c>
      <c r="C330" s="956"/>
      <c r="D330" s="956"/>
      <c r="E330" s="956"/>
      <c r="F330" s="956"/>
      <c r="G330" s="956"/>
      <c r="H330" s="956"/>
      <c r="I330" s="956"/>
      <c r="J330" s="70"/>
    </row>
    <row r="331" spans="1:14" ht="20.25" customHeight="1">
      <c r="A331" s="245">
        <v>3.1</v>
      </c>
      <c r="B331" s="941" t="s">
        <v>97</v>
      </c>
      <c r="C331" s="941"/>
      <c r="D331" s="941"/>
      <c r="E331" s="941"/>
      <c r="F331" s="941"/>
      <c r="G331" s="941"/>
      <c r="H331" s="941"/>
      <c r="I331" s="941"/>
      <c r="J331" s="70"/>
    </row>
    <row r="332" spans="1:14" ht="6.75" customHeight="1">
      <c r="A332" s="70"/>
      <c r="B332" s="257"/>
      <c r="C332" s="257"/>
      <c r="D332" s="257"/>
      <c r="E332" s="257"/>
      <c r="F332" s="257"/>
      <c r="G332" s="257"/>
      <c r="H332" s="257"/>
      <c r="I332" s="70"/>
      <c r="J332" s="70"/>
    </row>
    <row r="333" spans="1:14" ht="395.45" customHeight="1">
      <c r="B333" s="969" t="s">
        <v>865</v>
      </c>
      <c r="C333" s="970"/>
      <c r="D333" s="970"/>
      <c r="E333" s="970"/>
      <c r="F333" s="970"/>
      <c r="G333" s="970"/>
      <c r="H333" s="970"/>
      <c r="I333" s="970"/>
      <c r="J333" s="70"/>
    </row>
    <row r="334" spans="1:14" ht="5.25" customHeight="1">
      <c r="A334" s="246"/>
      <c r="B334" s="212"/>
      <c r="C334" s="212"/>
      <c r="D334" s="212"/>
      <c r="E334" s="212"/>
      <c r="F334" s="212"/>
      <c r="G334" s="212"/>
      <c r="H334" s="212"/>
      <c r="I334" s="274"/>
      <c r="J334" s="70"/>
    </row>
    <row r="335" spans="1:14" ht="5.25" customHeight="1">
      <c r="A335" s="245"/>
      <c r="B335" s="415"/>
      <c r="C335" s="415"/>
      <c r="D335" s="415"/>
      <c r="E335" s="415"/>
      <c r="F335" s="415"/>
      <c r="G335" s="415"/>
      <c r="H335" s="415"/>
      <c r="I335" s="415"/>
      <c r="J335" s="70"/>
    </row>
    <row r="336" spans="1:14" ht="17.45" customHeight="1">
      <c r="A336" s="246"/>
      <c r="B336" s="841"/>
      <c r="C336" s="841"/>
      <c r="D336" s="841"/>
      <c r="E336" s="841"/>
      <c r="F336" s="841"/>
      <c r="G336" s="841"/>
      <c r="H336" s="841"/>
      <c r="I336" s="841"/>
      <c r="J336" s="70"/>
    </row>
    <row r="337" spans="1:10" ht="120" customHeight="1">
      <c r="A337" s="70"/>
      <c r="B337" s="981" t="s">
        <v>859</v>
      </c>
      <c r="C337" s="982"/>
      <c r="D337" s="982"/>
      <c r="E337" s="982"/>
      <c r="F337" s="982"/>
      <c r="G337" s="982"/>
      <c r="H337" s="982"/>
      <c r="I337" s="982"/>
      <c r="J337" s="70"/>
    </row>
    <row r="338" spans="1:10" ht="15.75" hidden="1" customHeight="1">
      <c r="A338" s="70"/>
      <c r="B338" s="971" t="s">
        <v>688</v>
      </c>
      <c r="C338" s="971"/>
      <c r="D338" s="971"/>
      <c r="E338" s="971"/>
      <c r="F338" s="971"/>
      <c r="G338" s="971"/>
      <c r="H338" s="971"/>
      <c r="I338" s="971"/>
      <c r="J338" s="70"/>
    </row>
    <row r="339" spans="1:10" ht="13.5" customHeight="1">
      <c r="A339" s="70"/>
      <c r="B339" s="70"/>
      <c r="C339" s="70"/>
      <c r="D339" s="70"/>
      <c r="E339" s="70"/>
      <c r="F339" s="70"/>
      <c r="G339" s="70"/>
      <c r="H339" s="70"/>
      <c r="I339" s="70"/>
      <c r="J339" s="70"/>
    </row>
    <row r="340" spans="1:10" ht="54.75" customHeight="1">
      <c r="A340" s="246">
        <v>3.2</v>
      </c>
      <c r="B340" s="908" t="s">
        <v>734</v>
      </c>
      <c r="C340" s="908"/>
      <c r="D340" s="908"/>
      <c r="E340" s="908"/>
      <c r="F340" s="908"/>
      <c r="G340" s="908"/>
      <c r="H340" s="908"/>
      <c r="I340" s="908"/>
      <c r="J340" s="70"/>
    </row>
    <row r="341" spans="1:10" ht="57" customHeight="1">
      <c r="A341" s="524" t="s">
        <v>324</v>
      </c>
      <c r="B341" s="983" t="s">
        <v>765</v>
      </c>
      <c r="C341" s="983"/>
      <c r="D341" s="983"/>
      <c r="E341" s="983"/>
      <c r="F341" s="983"/>
      <c r="G341" s="983"/>
      <c r="H341" s="984"/>
      <c r="I341" s="984"/>
      <c r="J341" s="70"/>
    </row>
    <row r="342" spans="1:10" ht="54.75" customHeight="1">
      <c r="A342" s="524" t="s">
        <v>325</v>
      </c>
      <c r="B342" s="983" t="s">
        <v>764</v>
      </c>
      <c r="C342" s="983"/>
      <c r="D342" s="983"/>
      <c r="E342" s="983"/>
      <c r="F342" s="983"/>
      <c r="G342" s="983"/>
      <c r="H342" s="984"/>
      <c r="I342" s="984"/>
      <c r="J342" s="70"/>
    </row>
    <row r="343" spans="1:10" ht="15.75">
      <c r="A343" s="246"/>
      <c r="B343" s="999"/>
      <c r="C343" s="999"/>
      <c r="D343" s="999"/>
      <c r="E343" s="999"/>
      <c r="F343" s="999"/>
      <c r="G343" s="999"/>
      <c r="H343" s="999"/>
      <c r="I343" s="999"/>
      <c r="J343" s="70"/>
    </row>
    <row r="344" spans="1:10" ht="15.75" customHeight="1">
      <c r="A344" s="275"/>
      <c r="B344" s="789"/>
      <c r="C344" s="789"/>
      <c r="D344" s="789" t="str">
        <f>IF('Names of Bidder'!D6 = "Sole Bidder", "For individual  firm  ", " For a joint venture of firms")</f>
        <v xml:space="preserve">For individual  firm  </v>
      </c>
      <c r="E344" s="789"/>
      <c r="F344" s="789"/>
      <c r="G344" s="789"/>
      <c r="H344" s="789"/>
      <c r="I344" s="789"/>
      <c r="J344" s="70"/>
    </row>
    <row r="345" spans="1:10" ht="15.75" hidden="1" customHeight="1">
      <c r="A345" s="277"/>
      <c r="B345" s="257"/>
      <c r="C345" s="278"/>
      <c r="D345" s="790" t="s">
        <v>65</v>
      </c>
      <c r="E345" s="791"/>
      <c r="F345" s="798" t="s">
        <v>66</v>
      </c>
      <c r="G345" s="791"/>
      <c r="H345" s="798" t="s">
        <v>67</v>
      </c>
      <c r="I345" s="791"/>
    </row>
    <row r="346" spans="1:10" ht="15.75" hidden="1" customHeight="1">
      <c r="A346" s="276"/>
      <c r="B346" s="942" t="s">
        <v>116</v>
      </c>
      <c r="C346" s="942"/>
      <c r="D346" s="844" t="str">
        <f>'Attach 3(JV)'!B9</f>
        <v/>
      </c>
      <c r="E346" s="845"/>
      <c r="F346" s="844" t="str">
        <f>'Attach 3(JV)'!B17</f>
        <v/>
      </c>
      <c r="G346" s="845"/>
      <c r="H346" s="844" t="str">
        <f>'Attach 3(JV)'!E17</f>
        <v/>
      </c>
      <c r="I346" s="845"/>
      <c r="J346" s="70"/>
    </row>
    <row r="347" spans="1:10" ht="36.75" hidden="1" customHeight="1">
      <c r="A347" s="289" t="s">
        <v>324</v>
      </c>
      <c r="B347" s="1000" t="s">
        <v>108</v>
      </c>
      <c r="C347" s="1001"/>
      <c r="D347" s="972" t="s">
        <v>110</v>
      </c>
      <c r="E347" s="973"/>
      <c r="F347" s="798" t="s">
        <v>110</v>
      </c>
      <c r="G347" s="791"/>
      <c r="H347" s="798" t="s">
        <v>110</v>
      </c>
      <c r="I347" s="791"/>
      <c r="J347" s="70"/>
    </row>
    <row r="348" spans="1:10" ht="15.75" hidden="1">
      <c r="A348" s="288" t="s">
        <v>107</v>
      </c>
      <c r="B348" s="852" t="s">
        <v>109</v>
      </c>
      <c r="C348" s="852"/>
      <c r="D348" s="821"/>
      <c r="E348" s="822"/>
      <c r="F348" s="821"/>
      <c r="G348" s="822"/>
      <c r="H348" s="821"/>
      <c r="I348" s="822"/>
      <c r="J348" s="70"/>
    </row>
    <row r="349" spans="1:10" ht="15.75" hidden="1">
      <c r="A349" s="288"/>
      <c r="B349" s="975" t="s">
        <v>716</v>
      </c>
      <c r="C349" s="976"/>
      <c r="D349" s="976"/>
      <c r="E349" s="977"/>
      <c r="F349" s="366" t="s">
        <v>92</v>
      </c>
      <c r="G349" s="364"/>
      <c r="H349" s="364"/>
      <c r="I349" s="365"/>
      <c r="J349" s="70"/>
    </row>
    <row r="350" spans="1:10" ht="21.75" hidden="1" customHeight="1">
      <c r="A350" s="349">
        <f>IF(F349="Yes", 1,0)</f>
        <v>1</v>
      </c>
      <c r="B350" s="979" t="str">
        <f>IF(F349="Yes", "2014-2015", "")</f>
        <v>2014-2015</v>
      </c>
      <c r="C350" s="980"/>
      <c r="D350" s="974"/>
      <c r="E350" s="843"/>
      <c r="F350" s="842"/>
      <c r="G350" s="843"/>
      <c r="H350" s="842"/>
      <c r="I350" s="843"/>
      <c r="J350" s="70"/>
    </row>
    <row r="351" spans="1:10" ht="17.25" hidden="1" customHeight="1">
      <c r="A351" s="288">
        <f>A350+1</f>
        <v>2</v>
      </c>
      <c r="B351" s="978" t="s">
        <v>717</v>
      </c>
      <c r="C351" s="978"/>
      <c r="D351" s="819"/>
      <c r="E351" s="820"/>
      <c r="F351" s="819"/>
      <c r="G351" s="820"/>
      <c r="H351" s="819"/>
      <c r="I351" s="820"/>
      <c r="J351" s="70"/>
    </row>
    <row r="352" spans="1:10" ht="19.5" hidden="1" customHeight="1">
      <c r="A352" s="288">
        <f>A351+1</f>
        <v>3</v>
      </c>
      <c r="B352" s="967" t="s">
        <v>718</v>
      </c>
      <c r="C352" s="968"/>
      <c r="D352" s="819"/>
      <c r="E352" s="820"/>
      <c r="F352" s="819"/>
      <c r="G352" s="820"/>
      <c r="H352" s="819"/>
      <c r="I352" s="820"/>
      <c r="J352" s="70"/>
    </row>
    <row r="353" spans="1:10" ht="26.25" hidden="1" customHeight="1">
      <c r="A353" s="288">
        <f>A352+1</f>
        <v>4</v>
      </c>
      <c r="B353" s="967" t="s">
        <v>133</v>
      </c>
      <c r="C353" s="968"/>
      <c r="D353" s="819"/>
      <c r="E353" s="820"/>
      <c r="F353" s="819"/>
      <c r="G353" s="820"/>
      <c r="H353" s="819"/>
      <c r="I353" s="820"/>
      <c r="J353" s="70"/>
    </row>
    <row r="354" spans="1:10" ht="15.75" hidden="1" customHeight="1">
      <c r="A354" s="288">
        <f>A353+1</f>
        <v>5</v>
      </c>
      <c r="B354" s="967" t="s">
        <v>111</v>
      </c>
      <c r="C354" s="968"/>
      <c r="D354" s="819"/>
      <c r="E354" s="820"/>
      <c r="F354" s="819"/>
      <c r="G354" s="820"/>
      <c r="H354" s="819"/>
      <c r="I354" s="820"/>
      <c r="J354" s="70"/>
    </row>
    <row r="355" spans="1:10" ht="16.5" hidden="1" customHeight="1">
      <c r="A355" s="288">
        <f>A354+1</f>
        <v>6</v>
      </c>
      <c r="B355" s="953" t="s">
        <v>112</v>
      </c>
      <c r="C355" s="954"/>
      <c r="D355" s="819"/>
      <c r="E355" s="820"/>
      <c r="F355" s="819"/>
      <c r="G355" s="820"/>
      <c r="H355" s="819"/>
      <c r="I355" s="820"/>
      <c r="J355" s="70"/>
    </row>
    <row r="356" spans="1:10" ht="33" hidden="1" customHeight="1">
      <c r="A356" s="246"/>
      <c r="B356" s="988" t="s">
        <v>115</v>
      </c>
      <c r="C356" s="989"/>
      <c r="D356" s="846"/>
      <c r="E356" s="847"/>
      <c r="F356" s="846"/>
      <c r="G356" s="847"/>
      <c r="H356" s="846"/>
      <c r="I356" s="847"/>
      <c r="J356" s="70"/>
    </row>
    <row r="357" spans="1:10" ht="5.25" hidden="1" customHeight="1">
      <c r="A357" s="246"/>
      <c r="B357" s="1002"/>
      <c r="C357" s="1003"/>
      <c r="D357" s="1003"/>
      <c r="E357" s="1003"/>
      <c r="F357" s="1003"/>
      <c r="G357" s="1003"/>
      <c r="H357" s="1003"/>
      <c r="I357" s="1004"/>
      <c r="J357" s="70"/>
    </row>
    <row r="358" spans="1:10" ht="15.75" hidden="1" customHeight="1">
      <c r="A358" s="275"/>
      <c r="B358" s="789"/>
      <c r="C358" s="789"/>
      <c r="D358" s="985" t="str">
        <f>IF('Names of Bidder'!D6 = "Sole Bidder", "For individual  firm  ", " For a joint venture of firms")</f>
        <v xml:space="preserve">For individual  firm  </v>
      </c>
      <c r="E358" s="986"/>
      <c r="F358" s="986"/>
      <c r="G358" s="986"/>
      <c r="H358" s="986"/>
      <c r="I358" s="987"/>
      <c r="J358" s="70"/>
    </row>
    <row r="359" spans="1:10" ht="15.75" hidden="1" customHeight="1">
      <c r="A359" s="277"/>
      <c r="B359" s="257"/>
      <c r="C359" s="278"/>
      <c r="D359" s="790" t="s">
        <v>65</v>
      </c>
      <c r="E359" s="791"/>
      <c r="F359" s="798" t="s">
        <v>66</v>
      </c>
      <c r="G359" s="791"/>
      <c r="H359" s="798" t="s">
        <v>67</v>
      </c>
      <c r="I359" s="791"/>
    </row>
    <row r="360" spans="1:10" ht="33.75" hidden="1" customHeight="1">
      <c r="A360" s="276"/>
      <c r="B360" s="942" t="s">
        <v>116</v>
      </c>
      <c r="C360" s="942"/>
      <c r="D360" s="844" t="str">
        <f>'Attach 3(JV)'!B9</f>
        <v/>
      </c>
      <c r="E360" s="845"/>
      <c r="F360" s="844" t="str">
        <f>'Attach 3(JV)'!B17</f>
        <v/>
      </c>
      <c r="G360" s="845"/>
      <c r="H360" s="844" t="str">
        <f>'Attach 3(JV)'!E17</f>
        <v/>
      </c>
      <c r="I360" s="845"/>
      <c r="J360" s="70"/>
    </row>
    <row r="361" spans="1:10" ht="59.25" customHeight="1">
      <c r="A361" s="289" t="s">
        <v>326</v>
      </c>
      <c r="B361" s="997" t="s">
        <v>357</v>
      </c>
      <c r="C361" s="998"/>
      <c r="D361" s="972" t="s">
        <v>358</v>
      </c>
      <c r="E361" s="973"/>
      <c r="F361" s="798" t="s">
        <v>358</v>
      </c>
      <c r="G361" s="791"/>
      <c r="H361" s="994" t="s">
        <v>358</v>
      </c>
      <c r="I361" s="791"/>
      <c r="J361" s="70"/>
    </row>
    <row r="362" spans="1:10" ht="15.75">
      <c r="A362" s="288" t="s">
        <v>107</v>
      </c>
      <c r="B362" s="852" t="s">
        <v>109</v>
      </c>
      <c r="C362" s="852"/>
      <c r="D362" s="821"/>
      <c r="E362" s="822"/>
      <c r="F362" s="821"/>
      <c r="G362" s="822"/>
      <c r="H362" s="995"/>
      <c r="I362" s="822"/>
      <c r="J362" s="70"/>
    </row>
    <row r="363" spans="1:10" ht="23.25" hidden="1" customHeight="1">
      <c r="A363" s="288"/>
      <c r="B363" s="975" t="s">
        <v>812</v>
      </c>
      <c r="C363" s="976"/>
      <c r="D363" s="976"/>
      <c r="E363" s="977"/>
      <c r="F363" s="366" t="s">
        <v>92</v>
      </c>
      <c r="G363" s="365"/>
      <c r="H363" s="364"/>
      <c r="I363" s="365"/>
      <c r="J363" s="70"/>
    </row>
    <row r="364" spans="1:10" s="421" customFormat="1" ht="15.75">
      <c r="A364" s="422">
        <f>IF(F363="Yes", 1,0)</f>
        <v>1</v>
      </c>
      <c r="B364" s="535" t="s">
        <v>758</v>
      </c>
      <c r="C364" s="536"/>
      <c r="D364" s="974"/>
      <c r="E364" s="843"/>
      <c r="F364" s="842"/>
      <c r="G364" s="843"/>
      <c r="H364" s="996"/>
      <c r="I364" s="843"/>
      <c r="J364" s="420"/>
    </row>
    <row r="365" spans="1:10" ht="15.75">
      <c r="A365" s="423">
        <f>A364+1</f>
        <v>2</v>
      </c>
      <c r="B365" s="535" t="s">
        <v>756</v>
      </c>
      <c r="C365" s="538"/>
      <c r="D365" s="819"/>
      <c r="E365" s="820"/>
      <c r="F365" s="819"/>
      <c r="G365" s="820"/>
      <c r="H365" s="913"/>
      <c r="I365" s="820"/>
      <c r="J365" s="70"/>
    </row>
    <row r="366" spans="1:10" ht="15.75">
      <c r="A366" s="423">
        <f>A365+1</f>
        <v>3</v>
      </c>
      <c r="B366" s="535" t="s">
        <v>755</v>
      </c>
      <c r="C366" s="538"/>
      <c r="D366" s="819"/>
      <c r="E366" s="820"/>
      <c r="F366" s="819"/>
      <c r="G366" s="820"/>
      <c r="H366" s="913"/>
      <c r="I366" s="820"/>
      <c r="J366" s="70"/>
    </row>
    <row r="367" spans="1:10" ht="15.75">
      <c r="A367" s="423">
        <f>A366+1</f>
        <v>4</v>
      </c>
      <c r="B367" s="535" t="s">
        <v>837</v>
      </c>
      <c r="C367" s="529"/>
      <c r="D367" s="819"/>
      <c r="E367" s="820"/>
      <c r="F367" s="819"/>
      <c r="G367" s="820"/>
      <c r="H367" s="913"/>
      <c r="I367" s="820"/>
      <c r="J367" s="70"/>
    </row>
    <row r="368" spans="1:10" ht="15.75" customHeight="1">
      <c r="A368" s="423">
        <f>A367+1</f>
        <v>5</v>
      </c>
      <c r="B368" s="537" t="s">
        <v>813</v>
      </c>
      <c r="C368" s="529"/>
      <c r="D368" s="819"/>
      <c r="E368" s="820"/>
      <c r="F368" s="819"/>
      <c r="G368" s="820"/>
      <c r="H368" s="913"/>
      <c r="I368" s="820"/>
      <c r="J368" s="70"/>
    </row>
    <row r="369" spans="1:10" ht="22.5" customHeight="1">
      <c r="A369" s="423">
        <f>A368+1</f>
        <v>6</v>
      </c>
      <c r="B369" s="537" t="s">
        <v>810</v>
      </c>
      <c r="C369" s="529"/>
      <c r="D369" s="819"/>
      <c r="E369" s="820"/>
      <c r="F369" s="819"/>
      <c r="G369" s="820"/>
      <c r="H369" s="913"/>
      <c r="I369" s="820"/>
      <c r="J369" s="70"/>
    </row>
    <row r="370" spans="1:10" ht="33" hidden="1" customHeight="1">
      <c r="A370" s="419"/>
      <c r="B370" s="988" t="s">
        <v>115</v>
      </c>
      <c r="C370" s="989"/>
      <c r="D370" s="990"/>
      <c r="E370" s="991"/>
      <c r="F370" s="990"/>
      <c r="G370" s="991"/>
      <c r="H370" s="990"/>
      <c r="I370" s="991"/>
      <c r="J370" s="70"/>
    </row>
    <row r="371" spans="1:10" ht="15.75" hidden="1" customHeight="1">
      <c r="A371" s="257"/>
      <c r="B371" s="1007"/>
      <c r="C371" s="1008"/>
      <c r="D371" s="1008"/>
      <c r="E371" s="1008"/>
      <c r="F371" s="1008"/>
      <c r="G371" s="1008"/>
      <c r="H371" s="1008"/>
      <c r="I371" s="1009"/>
      <c r="J371" s="70"/>
    </row>
    <row r="372" spans="1:10" ht="15.75" hidden="1" customHeight="1">
      <c r="A372" s="275"/>
      <c r="B372" s="789"/>
      <c r="C372" s="789"/>
      <c r="D372" s="985" t="str">
        <f>IF('Names of Bidder'!D6 = "Sole Bidder", "For individual  firm  ", " For a joint venture of firms")</f>
        <v xml:space="preserve">For individual  firm  </v>
      </c>
      <c r="E372" s="986"/>
      <c r="F372" s="986"/>
      <c r="G372" s="986"/>
      <c r="H372" s="986"/>
      <c r="I372" s="987"/>
      <c r="J372" s="70"/>
    </row>
    <row r="373" spans="1:10" ht="15.75" hidden="1" customHeight="1">
      <c r="A373" s="277"/>
      <c r="B373" s="257"/>
      <c r="C373" s="278"/>
      <c r="D373" s="790" t="s">
        <v>65</v>
      </c>
      <c r="E373" s="791"/>
      <c r="F373" s="798" t="s">
        <v>66</v>
      </c>
      <c r="G373" s="791"/>
      <c r="H373" s="798" t="s">
        <v>67</v>
      </c>
      <c r="I373" s="791"/>
    </row>
    <row r="374" spans="1:10" ht="15.75" hidden="1" customHeight="1">
      <c r="A374" s="276"/>
      <c r="B374" s="942" t="s">
        <v>116</v>
      </c>
      <c r="C374" s="942"/>
      <c r="D374" s="844" t="str">
        <f>'Attach 3(JV)'!B9</f>
        <v/>
      </c>
      <c r="E374" s="845"/>
      <c r="F374" s="844" t="str">
        <f>'Attach 3(JV)'!B17</f>
        <v/>
      </c>
      <c r="G374" s="845"/>
      <c r="H374" s="844" t="str">
        <f>'Attach 3(JV)'!E17</f>
        <v/>
      </c>
      <c r="I374" s="845"/>
      <c r="J374" s="70"/>
    </row>
    <row r="375" spans="1:10" ht="16.5" hidden="1" customHeight="1">
      <c r="A375" s="465" t="s">
        <v>326</v>
      </c>
      <c r="B375" s="992" t="s">
        <v>359</v>
      </c>
      <c r="C375" s="993"/>
      <c r="D375" s="1005" t="s">
        <v>360</v>
      </c>
      <c r="E375" s="1006"/>
      <c r="F375" s="792" t="s">
        <v>360</v>
      </c>
      <c r="G375" s="793"/>
      <c r="H375" s="792" t="s">
        <v>360</v>
      </c>
      <c r="I375" s="793"/>
      <c r="J375" s="70"/>
    </row>
    <row r="376" spans="1:10" ht="15.75" hidden="1">
      <c r="A376" s="466" t="s">
        <v>107</v>
      </c>
      <c r="B376" s="1014" t="s">
        <v>109</v>
      </c>
      <c r="C376" s="1014"/>
      <c r="D376" s="1015"/>
      <c r="E376" s="1016"/>
      <c r="F376" s="1015"/>
      <c r="G376" s="1016"/>
      <c r="H376" s="1017"/>
      <c r="I376" s="1016"/>
      <c r="J376" s="70"/>
    </row>
    <row r="377" spans="1:10" ht="15.75" hidden="1">
      <c r="A377" s="466"/>
      <c r="B377" s="1018" t="s">
        <v>132</v>
      </c>
      <c r="C377" s="1019"/>
      <c r="D377" s="1019"/>
      <c r="E377" s="1020"/>
      <c r="F377" s="467" t="s">
        <v>92</v>
      </c>
      <c r="G377" s="468"/>
      <c r="H377" s="469"/>
      <c r="I377" s="468"/>
      <c r="J377" s="70"/>
    </row>
    <row r="378" spans="1:10" ht="15.75" hidden="1">
      <c r="A378" s="470">
        <f>IF(F377="Yes", 1,0)</f>
        <v>1</v>
      </c>
      <c r="B378" s="1021" t="str">
        <f>IF(F377="Yes", "2012-2013", "")</f>
        <v>2012-2013</v>
      </c>
      <c r="C378" s="1022"/>
      <c r="D378" s="1023"/>
      <c r="E378" s="1024"/>
      <c r="F378" s="1023"/>
      <c r="G378" s="1024"/>
      <c r="H378" s="1025"/>
      <c r="I378" s="1024"/>
      <c r="J378" s="70"/>
    </row>
    <row r="379" spans="1:10" ht="19.5" hidden="1" customHeight="1">
      <c r="A379" s="471">
        <f>A378+1</f>
        <v>2</v>
      </c>
      <c r="B379" s="1013" t="s">
        <v>133</v>
      </c>
      <c r="C379" s="1013"/>
      <c r="D379" s="1012"/>
      <c r="E379" s="1011"/>
      <c r="F379" s="1012"/>
      <c r="G379" s="1011"/>
      <c r="H379" s="1010"/>
      <c r="I379" s="1011"/>
      <c r="J379" s="70"/>
    </row>
    <row r="380" spans="1:10" ht="26.25" hidden="1" customHeight="1">
      <c r="A380" s="471">
        <f>A379+1</f>
        <v>3</v>
      </c>
      <c r="B380" s="1013" t="s">
        <v>111</v>
      </c>
      <c r="C380" s="1013"/>
      <c r="D380" s="1012"/>
      <c r="E380" s="1011"/>
      <c r="F380" s="1012"/>
      <c r="G380" s="1011"/>
      <c r="H380" s="1010"/>
      <c r="I380" s="1011"/>
      <c r="J380" s="70"/>
    </row>
    <row r="381" spans="1:10" ht="15.75" hidden="1" customHeight="1">
      <c r="A381" s="471">
        <f>A380+1</f>
        <v>4</v>
      </c>
      <c r="B381" s="1013" t="s">
        <v>112</v>
      </c>
      <c r="C381" s="1013"/>
      <c r="D381" s="1012"/>
      <c r="E381" s="1011"/>
      <c r="F381" s="1012"/>
      <c r="G381" s="1011"/>
      <c r="H381" s="1010"/>
      <c r="I381" s="1011"/>
      <c r="J381" s="70"/>
    </row>
    <row r="382" spans="1:10" ht="28.5" hidden="1" customHeight="1">
      <c r="A382" s="471">
        <f>A381+1</f>
        <v>5</v>
      </c>
      <c r="B382" s="1013" t="s">
        <v>113</v>
      </c>
      <c r="C382" s="1013"/>
      <c r="D382" s="1012"/>
      <c r="E382" s="1011"/>
      <c r="F382" s="1012"/>
      <c r="G382" s="1011"/>
      <c r="H382" s="1010"/>
      <c r="I382" s="1011"/>
      <c r="J382" s="70"/>
    </row>
    <row r="383" spans="1:10" ht="15.75" hidden="1" customHeight="1">
      <c r="A383" s="471">
        <f>A382+1</f>
        <v>6</v>
      </c>
      <c r="B383" s="1042" t="s">
        <v>114</v>
      </c>
      <c r="C383" s="1043"/>
      <c r="D383" s="1012"/>
      <c r="E383" s="1011"/>
      <c r="F383" s="1012"/>
      <c r="G383" s="1011"/>
      <c r="H383" s="1010"/>
      <c r="I383" s="1011"/>
      <c r="J383" s="70"/>
    </row>
    <row r="384" spans="1:10" ht="15.75" hidden="1" customHeight="1">
      <c r="A384" s="424"/>
      <c r="B384" s="1029" t="s">
        <v>361</v>
      </c>
      <c r="C384" s="1030"/>
      <c r="D384" s="1030"/>
      <c r="E384" s="1030"/>
      <c r="F384" s="1030"/>
      <c r="G384" s="1030"/>
      <c r="H384" s="1030"/>
      <c r="I384" s="1031"/>
      <c r="J384" s="70"/>
    </row>
    <row r="385" spans="1:17" ht="15.75" hidden="1" customHeight="1">
      <c r="A385" s="275"/>
      <c r="B385" s="789"/>
      <c r="C385" s="789"/>
      <c r="D385" s="985" t="str">
        <f>IF('Names of Bidder'!D6 = "Sole Bidder", "For individual  firm  ", " For a joint venture of firms")</f>
        <v xml:space="preserve">For individual  firm  </v>
      </c>
      <c r="E385" s="986"/>
      <c r="F385" s="986"/>
      <c r="G385" s="986"/>
      <c r="H385" s="986"/>
      <c r="I385" s="987"/>
      <c r="J385" s="70"/>
    </row>
    <row r="386" spans="1:17" ht="15.75" hidden="1" customHeight="1">
      <c r="A386" s="277"/>
      <c r="B386" s="257"/>
      <c r="C386" s="278"/>
      <c r="D386" s="790" t="s">
        <v>65</v>
      </c>
      <c r="E386" s="791"/>
      <c r="F386" s="798" t="s">
        <v>66</v>
      </c>
      <c r="G386" s="791"/>
      <c r="H386" s="798" t="s">
        <v>67</v>
      </c>
      <c r="I386" s="791"/>
    </row>
    <row r="387" spans="1:17" ht="15.75" hidden="1" customHeight="1">
      <c r="A387" s="472"/>
      <c r="B387" s="1026" t="s">
        <v>116</v>
      </c>
      <c r="C387" s="1026"/>
      <c r="D387" s="1027" t="str">
        <f>'Attach 3(JV)'!B9</f>
        <v/>
      </c>
      <c r="E387" s="1028"/>
      <c r="F387" s="1027" t="str">
        <f>'Attach 3(JV)'!B17</f>
        <v/>
      </c>
      <c r="G387" s="1028"/>
      <c r="H387" s="1027" t="str">
        <f>'Attach 3(JV)'!E17</f>
        <v/>
      </c>
      <c r="I387" s="1028"/>
      <c r="J387" s="70"/>
    </row>
    <row r="388" spans="1:17" ht="16.5" hidden="1" customHeight="1">
      <c r="A388" s="465" t="s">
        <v>364</v>
      </c>
      <c r="B388" s="992" t="s">
        <v>362</v>
      </c>
      <c r="C388" s="993"/>
      <c r="D388" s="792" t="s">
        <v>363</v>
      </c>
      <c r="E388" s="793"/>
      <c r="F388" s="792" t="s">
        <v>363</v>
      </c>
      <c r="G388" s="793"/>
      <c r="H388" s="792" t="s">
        <v>363</v>
      </c>
      <c r="I388" s="793"/>
      <c r="J388" s="70"/>
    </row>
    <row r="389" spans="1:17" ht="15.75" hidden="1">
      <c r="A389" s="466" t="s">
        <v>107</v>
      </c>
      <c r="B389" s="1014" t="s">
        <v>109</v>
      </c>
      <c r="C389" s="1014"/>
      <c r="D389" s="1015"/>
      <c r="E389" s="1016"/>
      <c r="F389" s="1015"/>
      <c r="G389" s="1016"/>
      <c r="H389" s="1017"/>
      <c r="I389" s="1016"/>
      <c r="J389" s="70"/>
    </row>
    <row r="390" spans="1:17" ht="15.75" hidden="1">
      <c r="A390" s="466"/>
      <c r="B390" s="1018" t="s">
        <v>132</v>
      </c>
      <c r="C390" s="1019"/>
      <c r="D390" s="1019"/>
      <c r="E390" s="1020"/>
      <c r="F390" s="467" t="s">
        <v>92</v>
      </c>
      <c r="G390" s="468"/>
      <c r="H390" s="469"/>
      <c r="I390" s="468"/>
      <c r="J390" s="70"/>
    </row>
    <row r="391" spans="1:17" ht="15.75" hidden="1">
      <c r="A391" s="470">
        <f>IF(F390="Yes", 1,0)</f>
        <v>1</v>
      </c>
      <c r="B391" s="1021" t="str">
        <f>IF(F390="Yes", "2012-2013", "")</f>
        <v>2012-2013</v>
      </c>
      <c r="C391" s="1022"/>
      <c r="D391" s="1023"/>
      <c r="E391" s="1024"/>
      <c r="F391" s="1023"/>
      <c r="G391" s="1024"/>
      <c r="H391" s="1025"/>
      <c r="I391" s="1024"/>
      <c r="J391" s="70"/>
    </row>
    <row r="392" spans="1:17" ht="27" hidden="1" customHeight="1">
      <c r="A392" s="471">
        <f>A391+1</f>
        <v>2</v>
      </c>
      <c r="B392" s="1013" t="s">
        <v>133</v>
      </c>
      <c r="C392" s="1013"/>
      <c r="D392" s="1012"/>
      <c r="E392" s="1011"/>
      <c r="F392" s="1012"/>
      <c r="G392" s="1011"/>
      <c r="H392" s="1010"/>
      <c r="I392" s="1011"/>
      <c r="J392" s="70"/>
    </row>
    <row r="393" spans="1:17" ht="36" hidden="1" customHeight="1">
      <c r="A393" s="471">
        <f>A392+1</f>
        <v>3</v>
      </c>
      <c r="B393" s="1013" t="s">
        <v>111</v>
      </c>
      <c r="C393" s="1013"/>
      <c r="D393" s="1012"/>
      <c r="E393" s="1011"/>
      <c r="F393" s="1012"/>
      <c r="G393" s="1011"/>
      <c r="H393" s="1010"/>
      <c r="I393" s="1011"/>
    </row>
    <row r="394" spans="1:17" ht="15.75" hidden="1" customHeight="1">
      <c r="A394" s="471">
        <f>A393+1</f>
        <v>4</v>
      </c>
      <c r="B394" s="1013" t="s">
        <v>112</v>
      </c>
      <c r="C394" s="1013"/>
      <c r="D394" s="1012"/>
      <c r="E394" s="1011"/>
      <c r="F394" s="1012"/>
      <c r="G394" s="1011"/>
      <c r="H394" s="1010"/>
      <c r="I394" s="1011"/>
      <c r="J394" s="70"/>
    </row>
    <row r="395" spans="1:17" ht="42.75" hidden="1" customHeight="1">
      <c r="A395" s="471">
        <f>A394+1</f>
        <v>5</v>
      </c>
      <c r="B395" s="1013" t="s">
        <v>113</v>
      </c>
      <c r="C395" s="1013"/>
      <c r="D395" s="1012"/>
      <c r="E395" s="1011"/>
      <c r="F395" s="1012"/>
      <c r="G395" s="1011"/>
      <c r="H395" s="1010"/>
      <c r="I395" s="1011"/>
      <c r="J395" s="70"/>
    </row>
    <row r="396" spans="1:17" s="27" customFormat="1" ht="26.25" hidden="1" customHeight="1">
      <c r="A396" s="471">
        <f>A395+1</f>
        <v>6</v>
      </c>
      <c r="B396" s="1042" t="s">
        <v>114</v>
      </c>
      <c r="C396" s="1043"/>
      <c r="D396" s="1012"/>
      <c r="E396" s="1011"/>
      <c r="F396" s="1012"/>
      <c r="G396" s="1011"/>
      <c r="H396" s="1010"/>
      <c r="I396" s="1011"/>
      <c r="J396" s="952"/>
      <c r="K396" s="952"/>
      <c r="L396" s="952"/>
      <c r="M396" s="952"/>
      <c r="N396" s="952"/>
      <c r="O396" s="952"/>
      <c r="P396" s="952"/>
      <c r="Q396" s="952"/>
    </row>
    <row r="397" spans="1:17" s="335" customFormat="1" ht="5.25" hidden="1" customHeight="1">
      <c r="A397" s="425"/>
      <c r="B397" s="1039"/>
      <c r="C397" s="1040"/>
      <c r="D397" s="1040"/>
      <c r="E397" s="1040"/>
      <c r="F397" s="1040"/>
      <c r="G397" s="1040"/>
      <c r="H397" s="1040"/>
      <c r="I397" s="1041"/>
      <c r="J397" s="337"/>
    </row>
    <row r="398" spans="1:17" s="335" customFormat="1" ht="16.5" hidden="1">
      <c r="A398" s="426" t="s">
        <v>367</v>
      </c>
      <c r="B398" s="942" t="s">
        <v>117</v>
      </c>
      <c r="C398" s="942"/>
      <c r="D398" s="848"/>
      <c r="E398" s="849"/>
      <c r="F398" s="848"/>
      <c r="G398" s="849"/>
      <c r="H398" s="848"/>
      <c r="I398" s="849"/>
    </row>
    <row r="399" spans="1:17" s="335" customFormat="1" ht="31.5" hidden="1" customHeight="1">
      <c r="A399" s="427"/>
      <c r="B399" s="832" t="s">
        <v>118</v>
      </c>
      <c r="C399" s="833"/>
      <c r="D399" s="1032"/>
      <c r="E399" s="1033"/>
      <c r="F399" s="1032"/>
      <c r="G399" s="1033"/>
      <c r="H399" s="1032"/>
      <c r="I399" s="1033"/>
    </row>
    <row r="400" spans="1:17" ht="15.75" hidden="1">
      <c r="A400" s="288"/>
      <c r="B400" s="1038" t="s">
        <v>120</v>
      </c>
      <c r="C400" s="1038"/>
      <c r="D400" s="1036"/>
      <c r="E400" s="1037"/>
      <c r="F400" s="1036"/>
      <c r="G400" s="1037"/>
      <c r="H400" s="1036"/>
      <c r="I400" s="1037"/>
    </row>
    <row r="401" spans="1:16" ht="37.5" hidden="1" customHeight="1">
      <c r="A401" s="288"/>
      <c r="B401" s="1034" t="s">
        <v>119</v>
      </c>
      <c r="C401" s="1035"/>
      <c r="D401" s="819"/>
      <c r="E401" s="820"/>
      <c r="F401" s="819"/>
      <c r="G401" s="820"/>
      <c r="H401" s="819"/>
      <c r="I401" s="820"/>
    </row>
    <row r="402" spans="1:16" ht="15.75" hidden="1">
      <c r="A402" s="169"/>
      <c r="B402" s="257"/>
      <c r="C402" s="257"/>
      <c r="D402" s="257"/>
      <c r="E402" s="257"/>
      <c r="F402" s="257"/>
      <c r="G402" s="257"/>
      <c r="H402" s="257"/>
      <c r="I402" s="169"/>
      <c r="J402" s="70"/>
    </row>
    <row r="403" spans="1:16" ht="19.5" hidden="1" customHeight="1">
      <c r="A403" s="291" t="s">
        <v>121</v>
      </c>
      <c r="B403" s="941" t="s">
        <v>122</v>
      </c>
      <c r="C403" s="941"/>
      <c r="D403" s="941"/>
      <c r="E403" s="941"/>
      <c r="F403" s="941"/>
      <c r="G403" s="941"/>
      <c r="H403" s="941"/>
      <c r="I403" s="941"/>
      <c r="J403" s="70"/>
    </row>
    <row r="404" spans="1:16" ht="15.75" hidden="1" customHeight="1">
      <c r="A404" s="245"/>
      <c r="B404" s="257"/>
      <c r="C404" s="257"/>
      <c r="D404" s="257"/>
      <c r="E404" s="257"/>
      <c r="F404" s="257"/>
      <c r="G404" s="257"/>
      <c r="H404" s="257"/>
      <c r="I404" s="70"/>
      <c r="J404" s="70"/>
    </row>
    <row r="405" spans="1:16" ht="30.75" hidden="1" customHeight="1">
      <c r="A405" s="257" t="s">
        <v>126</v>
      </c>
      <c r="B405" s="834" t="s">
        <v>123</v>
      </c>
      <c r="C405" s="834"/>
      <c r="D405" s="834"/>
      <c r="E405" s="834"/>
      <c r="F405" s="834"/>
      <c r="G405" s="834"/>
      <c r="H405" s="834"/>
      <c r="I405" s="834"/>
      <c r="J405" s="245"/>
      <c r="K405" s="169"/>
      <c r="L405" s="169"/>
      <c r="M405" s="169"/>
      <c r="N405" s="169"/>
      <c r="O405" s="169"/>
      <c r="P405" s="169"/>
    </row>
    <row r="406" spans="1:16" ht="4.5" hidden="1" customHeight="1">
      <c r="A406" s="70"/>
      <c r="B406" s="257"/>
      <c r="C406" s="257"/>
      <c r="D406" s="257"/>
      <c r="E406" s="257"/>
      <c r="F406" s="257"/>
      <c r="G406" s="257"/>
      <c r="H406" s="257"/>
      <c r="I406" s="70"/>
    </row>
    <row r="407" spans="1:16" ht="20.25" hidden="1" customHeight="1">
      <c r="A407" s="246" t="s">
        <v>124</v>
      </c>
      <c r="B407" s="834" t="s">
        <v>695</v>
      </c>
      <c r="C407" s="834"/>
      <c r="D407" s="834"/>
      <c r="E407" s="834"/>
      <c r="F407" s="834"/>
      <c r="G407" s="834"/>
      <c r="H407" s="834"/>
      <c r="I407" s="834"/>
      <c r="J407" s="70"/>
    </row>
    <row r="408" spans="1:16" ht="5.25" hidden="1" customHeight="1">
      <c r="A408" s="245"/>
      <c r="B408" s="245"/>
      <c r="C408" s="245"/>
      <c r="D408" s="245"/>
      <c r="E408" s="245"/>
      <c r="F408" s="245"/>
      <c r="G408" s="245"/>
      <c r="H408" s="245"/>
      <c r="I408" s="245"/>
      <c r="J408" s="70"/>
    </row>
    <row r="409" spans="1:16" ht="31.5" hidden="1" customHeight="1">
      <c r="A409" s="246" t="s">
        <v>125</v>
      </c>
      <c r="B409" s="818" t="s">
        <v>696</v>
      </c>
      <c r="C409" s="818"/>
      <c r="D409" s="818"/>
      <c r="E409" s="818"/>
      <c r="F409" s="818"/>
      <c r="G409" s="818"/>
      <c r="H409" s="818"/>
      <c r="I409" s="818"/>
      <c r="J409" s="70"/>
    </row>
    <row r="410" spans="1:16" ht="4.5" hidden="1" customHeight="1">
      <c r="A410" s="246"/>
      <c r="B410" s="416"/>
      <c r="C410" s="416"/>
      <c r="D410" s="416"/>
      <c r="E410" s="416"/>
      <c r="F410" s="416"/>
      <c r="G410" s="416"/>
      <c r="H410" s="416"/>
      <c r="I410" s="416"/>
      <c r="J410" s="245"/>
      <c r="K410" s="169"/>
      <c r="L410" s="169"/>
      <c r="M410" s="169"/>
      <c r="N410" s="169"/>
      <c r="O410" s="169"/>
      <c r="P410" s="169"/>
    </row>
    <row r="411" spans="1:16" ht="52.5" hidden="1" customHeight="1">
      <c r="A411" s="246" t="s">
        <v>365</v>
      </c>
      <c r="B411" s="834" t="s">
        <v>697</v>
      </c>
      <c r="C411" s="834"/>
      <c r="D411" s="834"/>
      <c r="E411" s="834"/>
      <c r="F411" s="834"/>
      <c r="G411" s="834"/>
      <c r="H411" s="834"/>
      <c r="I411" s="834"/>
      <c r="J411" s="245"/>
      <c r="K411" s="169"/>
      <c r="L411" s="169"/>
      <c r="M411" s="169"/>
      <c r="N411" s="169"/>
      <c r="O411" s="169"/>
      <c r="P411" s="169"/>
    </row>
    <row r="412" spans="1:16" ht="6" hidden="1" customHeight="1">
      <c r="A412" s="169"/>
      <c r="B412" s="257"/>
      <c r="C412" s="257"/>
      <c r="D412" s="257"/>
      <c r="E412" s="257"/>
      <c r="F412" s="257"/>
      <c r="G412" s="257"/>
      <c r="H412" s="257"/>
      <c r="I412" s="169"/>
      <c r="J412" s="245"/>
      <c r="K412" s="169"/>
      <c r="L412" s="169"/>
      <c r="M412" s="169"/>
      <c r="N412" s="169"/>
      <c r="O412" s="169"/>
      <c r="P412" s="169"/>
    </row>
    <row r="413" spans="1:16" ht="42.75" hidden="1" customHeight="1">
      <c r="A413" s="293" t="s">
        <v>291</v>
      </c>
      <c r="B413" s="834" t="s">
        <v>366</v>
      </c>
      <c r="C413" s="834"/>
      <c r="D413" s="834"/>
      <c r="E413" s="834"/>
      <c r="F413" s="834"/>
      <c r="G413" s="834"/>
      <c r="H413" s="834"/>
      <c r="I413" s="834"/>
    </row>
    <row r="414" spans="1:16" ht="5.25" hidden="1" customHeight="1">
      <c r="A414" s="245"/>
      <c r="B414" s="245"/>
      <c r="C414" s="245"/>
      <c r="D414" s="245"/>
      <c r="E414" s="245"/>
      <c r="F414" s="245"/>
      <c r="G414" s="245"/>
      <c r="H414" s="245"/>
      <c r="I414" s="245"/>
      <c r="J414" s="70"/>
    </row>
    <row r="415" spans="1:16" ht="51" hidden="1" customHeight="1">
      <c r="A415" s="293" t="s">
        <v>292</v>
      </c>
      <c r="B415" s="834" t="s">
        <v>698</v>
      </c>
      <c r="C415" s="834"/>
      <c r="D415" s="834"/>
      <c r="E415" s="834"/>
      <c r="F415" s="834"/>
      <c r="G415" s="834"/>
      <c r="H415" s="834"/>
      <c r="I415" s="834"/>
      <c r="J415" s="70"/>
    </row>
    <row r="416" spans="1:16" ht="4.5" hidden="1" customHeight="1">
      <c r="A416" s="245"/>
      <c r="B416" s="257"/>
      <c r="C416" s="257"/>
      <c r="D416" s="257"/>
      <c r="E416" s="257"/>
      <c r="F416" s="257"/>
      <c r="G416" s="257"/>
      <c r="H416" s="257"/>
      <c r="I416" s="245"/>
      <c r="J416" s="70"/>
    </row>
    <row r="417" spans="1:41" ht="18.75" hidden="1" customHeight="1">
      <c r="A417" s="293" t="s">
        <v>293</v>
      </c>
      <c r="B417" s="834" t="s">
        <v>127</v>
      </c>
      <c r="C417" s="834"/>
      <c r="D417" s="834"/>
      <c r="E417" s="834"/>
      <c r="F417" s="834"/>
      <c r="G417" s="834"/>
      <c r="H417" s="834"/>
      <c r="I417" s="834"/>
      <c r="J417" s="70"/>
    </row>
    <row r="418" spans="1:41" ht="4.5" hidden="1" customHeight="1">
      <c r="A418" s="245"/>
      <c r="B418" s="257"/>
      <c r="C418" s="257"/>
      <c r="D418" s="257"/>
      <c r="E418" s="257"/>
      <c r="F418" s="257"/>
      <c r="G418" s="257"/>
      <c r="H418" s="257"/>
      <c r="I418" s="245"/>
      <c r="J418" s="70"/>
    </row>
    <row r="419" spans="1:41" ht="15.75" hidden="1">
      <c r="A419" s="246" t="s">
        <v>327</v>
      </c>
      <c r="B419" s="835" t="s">
        <v>689</v>
      </c>
      <c r="C419" s="835"/>
      <c r="D419" s="835"/>
      <c r="E419" s="835"/>
      <c r="F419" s="835"/>
      <c r="G419" s="835"/>
      <c r="H419" s="835"/>
      <c r="I419" s="835"/>
      <c r="J419" s="70"/>
    </row>
    <row r="420" spans="1:41" ht="4.5" hidden="1" customHeight="1">
      <c r="A420" s="246"/>
      <c r="B420" s="245"/>
      <c r="C420" s="245"/>
      <c r="D420" s="245"/>
      <c r="E420" s="245"/>
      <c r="F420" s="245"/>
      <c r="G420" s="245"/>
      <c r="H420" s="245"/>
      <c r="I420" s="245"/>
      <c r="J420" s="70"/>
    </row>
    <row r="421" spans="1:41" ht="63" hidden="1" customHeight="1">
      <c r="A421" s="246" t="s">
        <v>328</v>
      </c>
      <c r="B421" s="834" t="s">
        <v>690</v>
      </c>
      <c r="C421" s="834"/>
      <c r="D421" s="834"/>
      <c r="E421" s="834"/>
      <c r="F421" s="834"/>
      <c r="G421" s="834"/>
      <c r="H421" s="834"/>
      <c r="I421" s="834"/>
    </row>
    <row r="422" spans="1:41" ht="5.25" hidden="1" customHeight="1">
      <c r="A422" s="464"/>
      <c r="B422" s="70"/>
      <c r="C422" s="70"/>
      <c r="D422" s="70"/>
      <c r="E422" s="70"/>
      <c r="F422" s="70"/>
      <c r="G422" s="70"/>
      <c r="H422" s="70"/>
      <c r="I422" s="70"/>
      <c r="J422" s="70"/>
    </row>
    <row r="423" spans="1:41" ht="49.5" hidden="1" customHeight="1">
      <c r="A423" s="305" t="s">
        <v>105</v>
      </c>
      <c r="B423" s="834" t="s">
        <v>691</v>
      </c>
      <c r="C423" s="834"/>
      <c r="D423" s="834"/>
      <c r="E423" s="834"/>
      <c r="F423" s="834"/>
      <c r="G423" s="834"/>
      <c r="H423" s="834"/>
      <c r="I423" s="834"/>
      <c r="J423" s="70"/>
      <c r="AN423" s="28" t="s">
        <v>214</v>
      </c>
      <c r="AO423" s="28" t="str">
        <f>PATHAR3</f>
        <v>KRA.pdf</v>
      </c>
    </row>
    <row r="424" spans="1:41" ht="5.25" hidden="1" customHeight="1">
      <c r="A424" s="246"/>
      <c r="B424" s="245"/>
      <c r="C424" s="245"/>
      <c r="D424" s="245"/>
      <c r="E424" s="245"/>
      <c r="F424" s="245"/>
      <c r="G424" s="245"/>
      <c r="H424" s="245"/>
      <c r="I424" s="245"/>
      <c r="J424" s="70"/>
      <c r="AO424" s="28" t="s">
        <v>217</v>
      </c>
    </row>
    <row r="425" spans="1:41" ht="15.75" hidden="1">
      <c r="A425" s="246" t="s">
        <v>693</v>
      </c>
      <c r="B425" s="835" t="s">
        <v>692</v>
      </c>
      <c r="C425" s="835"/>
      <c r="D425" s="835"/>
      <c r="E425" s="835"/>
      <c r="F425" s="835"/>
      <c r="G425" s="835"/>
      <c r="H425" s="835"/>
      <c r="I425" s="835"/>
      <c r="J425" s="70"/>
      <c r="AO425" s="28" t="s">
        <v>217</v>
      </c>
    </row>
    <row r="426" spans="1:41" ht="6" hidden="1" customHeight="1">
      <c r="A426" s="245"/>
      <c r="B426" s="245"/>
      <c r="C426" s="245"/>
      <c r="D426" s="245"/>
      <c r="E426" s="245"/>
      <c r="F426" s="245"/>
      <c r="G426" s="245"/>
      <c r="H426" s="245"/>
      <c r="I426" s="245"/>
      <c r="J426" s="70"/>
      <c r="AO426" s="28" t="s">
        <v>215</v>
      </c>
    </row>
    <row r="427" spans="1:41" ht="66.75" hidden="1" customHeight="1">
      <c r="A427" s="246">
        <v>4.2</v>
      </c>
      <c r="B427" s="834" t="s">
        <v>694</v>
      </c>
      <c r="C427" s="834"/>
      <c r="D427" s="834"/>
      <c r="E427" s="834"/>
      <c r="F427" s="834"/>
      <c r="G427" s="834"/>
      <c r="H427" s="834"/>
      <c r="I427" s="834"/>
      <c r="J427" s="70"/>
    </row>
    <row r="428" spans="1:41" hidden="1">
      <c r="A428" s="70"/>
      <c r="B428" s="70"/>
      <c r="C428" s="70"/>
      <c r="D428" s="70"/>
      <c r="E428" s="70"/>
      <c r="F428" s="70"/>
      <c r="G428" s="70"/>
      <c r="H428" s="70"/>
      <c r="I428" s="70"/>
      <c r="J428" s="70"/>
    </row>
    <row r="429" spans="1:41" ht="17.25" hidden="1" customHeight="1">
      <c r="A429" s="70"/>
      <c r="B429" s="290" t="s">
        <v>8</v>
      </c>
      <c r="C429" s="817"/>
      <c r="D429" s="817"/>
      <c r="E429" s="817"/>
      <c r="F429" s="817"/>
      <c r="G429" s="817"/>
      <c r="H429" s="817"/>
      <c r="I429" s="817"/>
      <c r="J429" s="70"/>
    </row>
    <row r="430" spans="1:41" ht="17.25" hidden="1" customHeight="1">
      <c r="A430" s="70"/>
      <c r="B430" s="290" t="s">
        <v>17</v>
      </c>
      <c r="C430" s="817"/>
      <c r="D430" s="817"/>
      <c r="E430" s="817"/>
      <c r="F430" s="817"/>
      <c r="G430" s="817"/>
      <c r="H430" s="817"/>
      <c r="I430" s="817"/>
      <c r="J430" s="70"/>
    </row>
    <row r="431" spans="1:41" ht="17.25" hidden="1" customHeight="1">
      <c r="A431" s="70"/>
      <c r="B431" s="290" t="s">
        <v>42</v>
      </c>
      <c r="C431" s="817"/>
      <c r="D431" s="817"/>
      <c r="E431" s="817"/>
      <c r="F431" s="817"/>
      <c r="G431" s="817"/>
      <c r="H431" s="817"/>
      <c r="I431" s="817"/>
      <c r="J431" s="70"/>
    </row>
    <row r="432" spans="1:41" ht="17.25" hidden="1" customHeight="1">
      <c r="A432" s="70"/>
      <c r="B432" s="290" t="s">
        <v>128</v>
      </c>
      <c r="C432" s="817"/>
      <c r="D432" s="817"/>
      <c r="E432" s="817"/>
      <c r="F432" s="817"/>
      <c r="G432" s="817"/>
      <c r="H432" s="817"/>
      <c r="I432" s="817"/>
      <c r="J432" s="70"/>
    </row>
    <row r="433" spans="1:10" ht="17.25" hidden="1" customHeight="1">
      <c r="A433" s="70"/>
      <c r="B433" s="290" t="s">
        <v>228</v>
      </c>
      <c r="C433" s="817"/>
      <c r="D433" s="817"/>
      <c r="E433" s="817"/>
      <c r="F433" s="817"/>
      <c r="G433" s="817"/>
      <c r="H433" s="817"/>
      <c r="I433" s="817"/>
      <c r="J433" s="70"/>
    </row>
    <row r="434" spans="1:10" ht="17.25" hidden="1" customHeight="1">
      <c r="A434" s="70"/>
      <c r="B434" s="290" t="s">
        <v>229</v>
      </c>
      <c r="C434" s="817"/>
      <c r="D434" s="817"/>
      <c r="E434" s="817"/>
      <c r="F434" s="817"/>
      <c r="G434" s="817"/>
      <c r="H434" s="817"/>
      <c r="I434" s="817"/>
      <c r="J434" s="70"/>
    </row>
    <row r="435" spans="1:10" ht="17.25" hidden="1" customHeight="1">
      <c r="A435" s="70"/>
      <c r="B435" s="290" t="s">
        <v>230</v>
      </c>
      <c r="C435" s="817"/>
      <c r="D435" s="817"/>
      <c r="E435" s="817"/>
      <c r="F435" s="817"/>
      <c r="G435" s="817"/>
      <c r="H435" s="817"/>
      <c r="I435" s="817"/>
      <c r="J435" s="70"/>
    </row>
    <row r="436" spans="1:10" ht="17.25" hidden="1" customHeight="1">
      <c r="A436" s="70"/>
      <c r="B436" s="290" t="s">
        <v>231</v>
      </c>
      <c r="C436" s="817"/>
      <c r="D436" s="817"/>
      <c r="E436" s="817"/>
      <c r="F436" s="817"/>
      <c r="G436" s="817"/>
      <c r="H436" s="817"/>
      <c r="I436" s="817"/>
    </row>
    <row r="437" spans="1:10" ht="16.5" hidden="1" customHeight="1">
      <c r="A437" s="70"/>
      <c r="B437" s="290" t="s">
        <v>232</v>
      </c>
      <c r="C437" s="817"/>
      <c r="D437" s="817"/>
      <c r="E437" s="817"/>
      <c r="F437" s="817"/>
      <c r="G437" s="817"/>
      <c r="H437" s="817"/>
      <c r="I437" s="817"/>
      <c r="J437" s="70"/>
    </row>
    <row r="438" spans="1:10" ht="15" customHeight="1">
      <c r="A438" s="70"/>
      <c r="B438" s="70"/>
      <c r="C438" s="70"/>
      <c r="D438" s="70"/>
      <c r="E438" s="70"/>
      <c r="F438" s="70"/>
      <c r="G438" s="70"/>
      <c r="H438" s="70"/>
      <c r="I438" s="70"/>
      <c r="J438" s="70"/>
    </row>
    <row r="439" spans="1:10" ht="15.75" hidden="1" customHeight="1">
      <c r="A439" s="70"/>
      <c r="B439" s="70"/>
      <c r="C439" s="70"/>
      <c r="D439" s="70"/>
      <c r="E439" s="70"/>
      <c r="F439" s="70"/>
      <c r="G439" s="70"/>
      <c r="H439" s="70"/>
      <c r="I439" s="70"/>
      <c r="J439" s="70"/>
    </row>
    <row r="440" spans="1:10" ht="19.5" hidden="1" customHeight="1">
      <c r="A440" s="245"/>
      <c r="B440" s="245"/>
      <c r="C440" s="245"/>
      <c r="D440" s="245"/>
      <c r="E440" s="245"/>
      <c r="F440" s="245"/>
      <c r="G440" s="245"/>
      <c r="H440" s="245"/>
      <c r="I440" s="245"/>
      <c r="J440" s="287"/>
    </row>
    <row r="441" spans="1:10" ht="45.75" customHeight="1">
      <c r="A441" s="291" t="s">
        <v>121</v>
      </c>
      <c r="B441" s="850" t="s">
        <v>351</v>
      </c>
      <c r="C441" s="850"/>
      <c r="D441" s="850"/>
      <c r="E441" s="850"/>
      <c r="F441" s="850"/>
      <c r="G441" s="850"/>
      <c r="H441" s="850"/>
      <c r="I441" s="850"/>
      <c r="J441" s="70"/>
    </row>
    <row r="442" spans="1:10" ht="62.25" customHeight="1">
      <c r="A442" s="246">
        <v>4.0999999999999996</v>
      </c>
      <c r="B442" s="851" t="s">
        <v>737</v>
      </c>
      <c r="C442" s="851"/>
      <c r="D442" s="851"/>
      <c r="E442" s="851"/>
      <c r="F442" s="851"/>
      <c r="G442" s="851"/>
      <c r="H442" s="851"/>
      <c r="I442" s="851"/>
      <c r="J442" s="70"/>
    </row>
    <row r="443" spans="1:10" ht="17.25" hidden="1" customHeight="1">
      <c r="A443" s="291"/>
      <c r="B443" s="296"/>
      <c r="C443" s="296"/>
      <c r="D443" s="296"/>
      <c r="E443" s="296"/>
      <c r="F443" s="296"/>
      <c r="I443" s="296"/>
      <c r="J443" s="70"/>
    </row>
    <row r="444" spans="1:10" ht="17.25" hidden="1" customHeight="1">
      <c r="A444" s="245"/>
      <c r="B444" s="245"/>
      <c r="C444" s="245"/>
      <c r="D444" s="245"/>
      <c r="E444" s="245"/>
      <c r="F444" s="245"/>
      <c r="G444" s="245"/>
      <c r="H444" s="245"/>
      <c r="I444" s="245"/>
      <c r="J444" s="70"/>
    </row>
    <row r="445" spans="1:10" ht="17.25" hidden="1" customHeight="1">
      <c r="A445" s="70"/>
      <c r="B445" s="294"/>
      <c r="C445" s="70"/>
      <c r="D445" s="70"/>
      <c r="E445" s="70"/>
      <c r="F445" s="70"/>
      <c r="G445" s="70"/>
      <c r="H445" s="70"/>
      <c r="I445" s="70"/>
      <c r="J445" s="70"/>
    </row>
    <row r="446" spans="1:10" ht="100.5" customHeight="1">
      <c r="A446" s="70"/>
      <c r="B446" s="293" t="s">
        <v>239</v>
      </c>
      <c r="C446" s="851" t="s">
        <v>339</v>
      </c>
      <c r="D446" s="851"/>
      <c r="E446" s="851"/>
      <c r="F446" s="851"/>
      <c r="G446" s="851"/>
      <c r="H446" s="851"/>
      <c r="I446" s="851"/>
      <c r="J446" s="70"/>
    </row>
    <row r="447" spans="1:10" ht="15">
      <c r="A447" s="70"/>
      <c r="B447" s="292"/>
      <c r="C447" s="70"/>
      <c r="D447" s="70"/>
      <c r="E447" s="70"/>
      <c r="F447" s="70"/>
      <c r="G447" s="70"/>
      <c r="H447" s="70"/>
      <c r="I447" s="70"/>
    </row>
    <row r="448" spans="1:10" ht="72" customHeight="1">
      <c r="A448" s="70"/>
      <c r="B448" s="293" t="s">
        <v>340</v>
      </c>
      <c r="C448" s="851" t="s">
        <v>341</v>
      </c>
      <c r="D448" s="851"/>
      <c r="E448" s="851"/>
      <c r="F448" s="851"/>
      <c r="G448" s="851"/>
      <c r="H448" s="851"/>
      <c r="I448" s="851"/>
      <c r="J448" s="70"/>
    </row>
    <row r="449" spans="1:13" ht="11.25" hidden="1" customHeight="1">
      <c r="A449" s="70"/>
      <c r="B449" s="293"/>
      <c r="C449" s="297"/>
      <c r="D449" s="297"/>
      <c r="E449" s="297"/>
      <c r="F449" s="297"/>
      <c r="G449" s="297"/>
      <c r="H449" s="297"/>
      <c r="I449" s="297"/>
      <c r="J449" s="70"/>
    </row>
    <row r="450" spans="1:13" ht="7.5" hidden="1" customHeight="1">
      <c r="A450" s="70"/>
      <c r="B450" s="293"/>
      <c r="C450" s="297"/>
      <c r="D450" s="297"/>
      <c r="E450" s="297"/>
      <c r="F450" s="297"/>
      <c r="G450" s="297"/>
      <c r="H450" s="297"/>
      <c r="I450" s="297"/>
      <c r="J450" s="70"/>
    </row>
    <row r="451" spans="1:13" ht="6.75" hidden="1" customHeight="1">
      <c r="A451" s="70"/>
      <c r="B451" s="293"/>
      <c r="C451" s="297"/>
      <c r="D451" s="297"/>
      <c r="E451" s="297"/>
      <c r="F451" s="297"/>
      <c r="G451" s="297"/>
      <c r="H451" s="297"/>
      <c r="I451" s="297"/>
      <c r="J451" s="70"/>
    </row>
    <row r="452" spans="1:13" ht="7.5" hidden="1" customHeight="1">
      <c r="A452" s="245"/>
      <c r="B452" s="245"/>
      <c r="C452" s="245"/>
      <c r="D452" s="245"/>
      <c r="E452" s="245"/>
      <c r="F452" s="245"/>
      <c r="G452" s="245"/>
      <c r="H452" s="245"/>
      <c r="I452" s="245"/>
      <c r="J452" s="70"/>
    </row>
    <row r="453" spans="1:13" ht="33" customHeight="1">
      <c r="A453" s="257">
        <v>4.2</v>
      </c>
      <c r="B453" s="853" t="s">
        <v>342</v>
      </c>
      <c r="C453" s="853"/>
      <c r="D453" s="853"/>
      <c r="E453" s="853"/>
      <c r="F453" s="853"/>
      <c r="G453" s="853"/>
      <c r="H453" s="853"/>
      <c r="I453" s="853"/>
      <c r="J453" s="354" t="s">
        <v>234</v>
      </c>
      <c r="K453" s="355" t="s">
        <v>233</v>
      </c>
      <c r="L453" s="355" t="s">
        <v>226</v>
      </c>
    </row>
    <row r="454" spans="1:13" ht="9.75" customHeight="1">
      <c r="A454" s="70"/>
      <c r="B454" s="244"/>
      <c r="C454" s="244"/>
      <c r="D454" s="244"/>
      <c r="E454" s="244"/>
      <c r="F454" s="244"/>
      <c r="G454" s="244"/>
      <c r="H454" s="244"/>
      <c r="I454" s="244"/>
      <c r="J454" s="354" t="s">
        <v>234</v>
      </c>
      <c r="K454" s="355" t="s">
        <v>233</v>
      </c>
      <c r="L454" s="355" t="s">
        <v>226</v>
      </c>
    </row>
    <row r="455" spans="1:13" ht="22.5" customHeight="1">
      <c r="A455" s="70"/>
      <c r="B455" s="853" t="s">
        <v>343</v>
      </c>
      <c r="C455" s="853"/>
      <c r="D455" s="853"/>
      <c r="E455" s="853"/>
      <c r="F455" s="853"/>
      <c r="G455" s="853"/>
      <c r="H455" s="853"/>
      <c r="I455" s="853"/>
      <c r="J455" s="354" t="s">
        <v>216</v>
      </c>
      <c r="K455" s="356" t="s">
        <v>215</v>
      </c>
      <c r="L455" s="355" t="s">
        <v>227</v>
      </c>
    </row>
    <row r="456" spans="1:13" ht="30" customHeight="1">
      <c r="A456" s="275"/>
      <c r="B456" s="789"/>
      <c r="C456" s="789"/>
      <c r="D456" s="789" t="str">
        <f>IF('Names of Bidder'!D6 = "Sole Bidder", "For individual  firm  ", " For a joint venture of firms")</f>
        <v xml:space="preserve">For individual  firm  </v>
      </c>
      <c r="E456" s="789"/>
      <c r="F456" s="789"/>
      <c r="G456" s="789"/>
      <c r="H456" s="789"/>
      <c r="I456" s="789"/>
      <c r="J456" s="357" t="s">
        <v>573</v>
      </c>
      <c r="K456" s="357" t="s">
        <v>575</v>
      </c>
      <c r="L456" s="357" t="s">
        <v>574</v>
      </c>
    </row>
    <row r="457" spans="1:13" ht="30" customHeight="1">
      <c r="A457" s="277"/>
      <c r="B457" s="257"/>
      <c r="C457" s="278"/>
      <c r="D457" s="790" t="s">
        <v>65</v>
      </c>
      <c r="E457" s="791"/>
      <c r="F457" s="792" t="s">
        <v>66</v>
      </c>
      <c r="G457" s="793"/>
      <c r="H457" s="792" t="s">
        <v>67</v>
      </c>
      <c r="I457" s="793"/>
      <c r="J457" s="357" t="s">
        <v>573</v>
      </c>
      <c r="K457" s="357" t="s">
        <v>575</v>
      </c>
      <c r="L457" s="357" t="s">
        <v>574</v>
      </c>
    </row>
    <row r="458" spans="1:13" ht="45.6" customHeight="1">
      <c r="A458" s="289" t="s">
        <v>324</v>
      </c>
      <c r="B458" s="852" t="s">
        <v>344</v>
      </c>
      <c r="C458" s="852"/>
      <c r="D458" s="848" t="s">
        <v>345</v>
      </c>
      <c r="E458" s="849"/>
      <c r="F458" s="798" t="s">
        <v>345</v>
      </c>
      <c r="G458" s="791"/>
      <c r="H458" s="798" t="s">
        <v>345</v>
      </c>
      <c r="I458" s="791"/>
      <c r="J458" s="357" t="s">
        <v>215</v>
      </c>
      <c r="K458" s="357" t="s">
        <v>218</v>
      </c>
      <c r="L458" s="357" t="s">
        <v>216</v>
      </c>
    </row>
    <row r="459" spans="1:13" ht="17.25" customHeight="1">
      <c r="A459" s="288"/>
      <c r="B459" s="799" t="s">
        <v>346</v>
      </c>
      <c r="C459" s="800"/>
      <c r="D459" s="794"/>
      <c r="E459" s="795"/>
      <c r="F459" s="796"/>
      <c r="G459" s="797"/>
      <c r="H459" s="796"/>
      <c r="I459" s="797"/>
      <c r="J459" s="355" t="s">
        <v>574</v>
      </c>
      <c r="K459" s="355" t="s">
        <v>573</v>
      </c>
      <c r="L459" s="355" t="s">
        <v>575</v>
      </c>
      <c r="M459" s="179"/>
    </row>
    <row r="460" spans="1:13" ht="17.25" customHeight="1">
      <c r="A460" s="288"/>
      <c r="B460" s="801"/>
      <c r="C460" s="802"/>
      <c r="D460" s="330"/>
      <c r="E460" s="331"/>
      <c r="F460" s="330"/>
      <c r="G460" s="331"/>
      <c r="H460" s="330"/>
      <c r="I460" s="331"/>
      <c r="J460" s="355" t="s">
        <v>574</v>
      </c>
      <c r="K460" s="355" t="s">
        <v>573</v>
      </c>
      <c r="L460" s="355" t="s">
        <v>234</v>
      </c>
      <c r="M460" s="179"/>
    </row>
    <row r="461" spans="1:13" ht="17.25" customHeight="1">
      <c r="A461" s="288"/>
      <c r="B461" s="803"/>
      <c r="C461" s="804"/>
      <c r="D461" s="345"/>
      <c r="E461" s="346"/>
      <c r="F461" s="345"/>
      <c r="G461" s="346"/>
      <c r="H461" s="345"/>
      <c r="I461" s="346"/>
      <c r="J461" s="355" t="s">
        <v>216</v>
      </c>
      <c r="K461" s="355" t="s">
        <v>215</v>
      </c>
      <c r="L461" s="355" t="s">
        <v>218</v>
      </c>
      <c r="M461" s="179"/>
    </row>
    <row r="462" spans="1:13" ht="17.25" customHeight="1">
      <c r="A462" s="288"/>
      <c r="B462" s="799" t="s">
        <v>347</v>
      </c>
      <c r="C462" s="800"/>
      <c r="D462" s="794"/>
      <c r="E462" s="795"/>
      <c r="F462" s="796"/>
      <c r="G462" s="797"/>
      <c r="H462" s="796"/>
      <c r="I462" s="797"/>
      <c r="J462" s="355" t="s">
        <v>574</v>
      </c>
      <c r="K462" s="355" t="s">
        <v>573</v>
      </c>
      <c r="L462" s="355" t="s">
        <v>575</v>
      </c>
      <c r="M462" s="179"/>
    </row>
    <row r="463" spans="1:13" ht="17.25" customHeight="1">
      <c r="A463" s="288"/>
      <c r="B463" s="801"/>
      <c r="C463" s="802"/>
      <c r="D463" s="330"/>
      <c r="E463" s="331"/>
      <c r="F463" s="330"/>
      <c r="G463" s="331"/>
      <c r="H463" s="330"/>
      <c r="I463" s="331"/>
      <c r="J463" s="355" t="s">
        <v>574</v>
      </c>
      <c r="K463" s="355" t="s">
        <v>573</v>
      </c>
      <c r="L463" s="355" t="s">
        <v>575</v>
      </c>
      <c r="M463" s="179"/>
    </row>
    <row r="464" spans="1:13" ht="17.25" customHeight="1">
      <c r="A464" s="288"/>
      <c r="B464" s="803"/>
      <c r="C464" s="804"/>
      <c r="D464" s="345"/>
      <c r="E464" s="346"/>
      <c r="F464" s="345"/>
      <c r="G464" s="346"/>
      <c r="H464" s="345"/>
      <c r="I464" s="346"/>
      <c r="J464" s="355" t="s">
        <v>216</v>
      </c>
      <c r="K464" s="355" t="s">
        <v>215</v>
      </c>
      <c r="L464" s="355" t="s">
        <v>218</v>
      </c>
      <c r="M464" s="179"/>
    </row>
    <row r="465" spans="1:13" ht="17.25" customHeight="1">
      <c r="A465" s="288"/>
      <c r="B465" s="799" t="s">
        <v>348</v>
      </c>
      <c r="C465" s="800"/>
      <c r="D465" s="794"/>
      <c r="E465" s="795"/>
      <c r="F465" s="796"/>
      <c r="G465" s="797"/>
      <c r="H465" s="796"/>
      <c r="I465" s="797"/>
      <c r="J465" s="355" t="s">
        <v>574</v>
      </c>
      <c r="K465" s="355" t="s">
        <v>573</v>
      </c>
      <c r="L465" s="355" t="s">
        <v>575</v>
      </c>
      <c r="M465" s="179"/>
    </row>
    <row r="466" spans="1:13" ht="17.25" customHeight="1">
      <c r="A466" s="288"/>
      <c r="B466" s="801"/>
      <c r="C466" s="802"/>
      <c r="D466" s="330"/>
      <c r="E466" s="331"/>
      <c r="F466" s="330"/>
      <c r="G466" s="331"/>
      <c r="H466" s="330"/>
      <c r="I466" s="331"/>
      <c r="J466" s="355" t="s">
        <v>177</v>
      </c>
      <c r="K466" s="355" t="s">
        <v>573</v>
      </c>
      <c r="L466" s="355" t="s">
        <v>575</v>
      </c>
      <c r="M466" s="179"/>
    </row>
    <row r="467" spans="1:13" ht="17.25" customHeight="1">
      <c r="A467" s="288"/>
      <c r="B467" s="803"/>
      <c r="C467" s="804"/>
      <c r="D467" s="345"/>
      <c r="E467" s="346"/>
      <c r="F467" s="345"/>
      <c r="G467" s="346"/>
      <c r="H467" s="345"/>
      <c r="I467" s="346"/>
      <c r="J467" s="355" t="s">
        <v>216</v>
      </c>
      <c r="K467" s="355" t="s">
        <v>215</v>
      </c>
      <c r="L467" s="355" t="s">
        <v>218</v>
      </c>
      <c r="M467" s="179"/>
    </row>
    <row r="468" spans="1:13" ht="17.25" customHeight="1">
      <c r="A468" s="288"/>
      <c r="B468" s="799" t="s">
        <v>349</v>
      </c>
      <c r="C468" s="800"/>
      <c r="D468" s="794"/>
      <c r="E468" s="795"/>
      <c r="F468" s="796"/>
      <c r="G468" s="797"/>
      <c r="H468" s="796"/>
      <c r="I468" s="797"/>
      <c r="J468" s="70"/>
    </row>
    <row r="469" spans="1:13" ht="14.25" customHeight="1">
      <c r="A469" s="288"/>
      <c r="B469" s="801"/>
      <c r="C469" s="802"/>
      <c r="D469" s="330"/>
      <c r="E469" s="331"/>
      <c r="F469" s="330"/>
      <c r="G469" s="331"/>
      <c r="H469" s="330"/>
      <c r="I469" s="331"/>
      <c r="J469" s="70"/>
    </row>
    <row r="470" spans="1:13" ht="15.75">
      <c r="A470" s="288"/>
      <c r="B470" s="803"/>
      <c r="C470" s="804"/>
      <c r="D470" s="345"/>
      <c r="E470" s="346"/>
      <c r="F470" s="345"/>
      <c r="G470" s="346"/>
      <c r="H470" s="345"/>
      <c r="I470" s="346"/>
    </row>
    <row r="471" spans="1:13" ht="15.75">
      <c r="A471" s="288"/>
      <c r="B471" s="799" t="s">
        <v>350</v>
      </c>
      <c r="C471" s="800"/>
      <c r="D471" s="794"/>
      <c r="E471" s="795"/>
      <c r="F471" s="796"/>
      <c r="G471" s="797"/>
      <c r="H471" s="796"/>
      <c r="I471" s="797"/>
      <c r="J471" s="70"/>
    </row>
    <row r="472" spans="1:13" ht="15.75">
      <c r="A472" s="288"/>
      <c r="B472" s="801"/>
      <c r="C472" s="802"/>
      <c r="D472" s="330"/>
      <c r="E472" s="331"/>
      <c r="F472" s="330"/>
      <c r="G472" s="331"/>
      <c r="H472" s="330"/>
      <c r="I472" s="331"/>
    </row>
    <row r="473" spans="1:13" ht="15.75">
      <c r="A473" s="288"/>
      <c r="B473" s="803"/>
      <c r="C473" s="804"/>
      <c r="D473" s="345"/>
      <c r="E473" s="346"/>
      <c r="F473" s="345"/>
      <c r="G473" s="346"/>
      <c r="H473" s="345"/>
      <c r="I473" s="346"/>
    </row>
    <row r="474" spans="1:13" ht="15.75">
      <c r="A474" s="245"/>
      <c r="B474" s="245"/>
      <c r="C474" s="245"/>
      <c r="D474" s="245"/>
      <c r="E474" s="245"/>
      <c r="F474" s="245"/>
      <c r="G474" s="245"/>
      <c r="H474" s="245"/>
      <c r="I474" s="245"/>
      <c r="J474" s="70"/>
    </row>
    <row r="475" spans="1:13" ht="16.5" customHeight="1">
      <c r="A475" s="289" t="s">
        <v>325</v>
      </c>
      <c r="B475" s="908" t="s">
        <v>738</v>
      </c>
      <c r="C475" s="908"/>
      <c r="D475" s="908"/>
      <c r="E475" s="908"/>
      <c r="F475" s="908"/>
      <c r="G475" s="245"/>
      <c r="H475" s="245"/>
      <c r="I475" s="245"/>
      <c r="J475" s="70"/>
    </row>
    <row r="476" spans="1:13" ht="16.5" customHeight="1">
      <c r="A476" s="245"/>
      <c r="B476" s="908"/>
      <c r="C476" s="908"/>
      <c r="D476" s="908"/>
      <c r="E476" s="908"/>
      <c r="F476" s="908"/>
      <c r="G476" s="245"/>
      <c r="H476" s="245"/>
      <c r="I476" s="245"/>
      <c r="J476" s="70"/>
    </row>
    <row r="477" spans="1:13" ht="33" customHeight="1">
      <c r="A477" s="169"/>
      <c r="B477" s="938" t="s">
        <v>739</v>
      </c>
      <c r="C477" s="938"/>
      <c r="D477" s="938"/>
      <c r="E477" s="938"/>
      <c r="F477" s="938"/>
      <c r="G477" s="482"/>
      <c r="H477" s="257"/>
      <c r="I477" s="169"/>
    </row>
    <row r="478" spans="1:13" ht="4.5" customHeight="1">
      <c r="A478" s="245"/>
      <c r="B478" s="245"/>
      <c r="C478" s="245"/>
      <c r="D478" s="245"/>
      <c r="E478" s="245"/>
      <c r="F478" s="245"/>
      <c r="G478" s="245"/>
      <c r="H478" s="245"/>
      <c r="I478" s="245"/>
    </row>
    <row r="479" spans="1:13" ht="15.75">
      <c r="A479" s="169"/>
      <c r="B479" s="39" t="s">
        <v>257</v>
      </c>
      <c r="C479" s="788" t="str">
        <f>'Attach 3(JV)'!B24</f>
        <v/>
      </c>
      <c r="D479" s="788"/>
      <c r="E479" s="169"/>
      <c r="F479" s="40" t="s">
        <v>255</v>
      </c>
      <c r="G479" s="787" t="str">
        <f>'Attach 3(JV)'!E24</f>
        <v/>
      </c>
      <c r="H479" s="787"/>
      <c r="I479" s="787"/>
    </row>
    <row r="480" spans="1:13" ht="15.75">
      <c r="A480" s="169"/>
      <c r="B480" s="39" t="s">
        <v>258</v>
      </c>
      <c r="C480" s="295" t="str">
        <f>'Attach 3(JV)'!B25</f>
        <v/>
      </c>
      <c r="D480" s="169"/>
      <c r="E480" s="169"/>
      <c r="F480" s="40" t="s">
        <v>256</v>
      </c>
      <c r="G480" s="787" t="str">
        <f>'Attach 3(JV)'!E25</f>
        <v/>
      </c>
      <c r="H480" s="787"/>
      <c r="I480" s="787"/>
    </row>
    <row r="481" spans="1:9" ht="15.75">
      <c r="A481" s="169"/>
      <c r="B481" s="169"/>
      <c r="C481" s="169"/>
      <c r="D481" s="169"/>
      <c r="E481" s="169"/>
      <c r="F481" s="169"/>
      <c r="G481" s="169"/>
      <c r="H481" s="169"/>
      <c r="I481" s="169"/>
    </row>
    <row r="482" spans="1:9" ht="15.75">
      <c r="A482" s="169"/>
      <c r="B482" s="169"/>
      <c r="C482" s="169"/>
      <c r="D482" s="169"/>
      <c r="E482" s="169"/>
      <c r="F482" s="169"/>
      <c r="G482" s="169"/>
      <c r="H482" s="169"/>
      <c r="I482" s="169"/>
    </row>
    <row r="483" spans="1:9" ht="15.75">
      <c r="A483" s="169"/>
      <c r="B483" s="169"/>
      <c r="C483" s="169"/>
      <c r="D483" s="169"/>
      <c r="E483" s="169"/>
      <c r="F483" s="169"/>
      <c r="G483" s="169"/>
      <c r="H483" s="169"/>
      <c r="I483" s="169"/>
    </row>
    <row r="484" spans="1:9" ht="15.75">
      <c r="A484" s="169"/>
      <c r="B484" s="169"/>
      <c r="C484" s="169"/>
      <c r="D484" s="169"/>
      <c r="E484" s="169"/>
      <c r="F484" s="169"/>
      <c r="G484" s="169"/>
      <c r="H484" s="169"/>
      <c r="I484" s="169"/>
    </row>
    <row r="485" spans="1:9" ht="15.75">
      <c r="A485" s="169"/>
      <c r="B485" s="169"/>
      <c r="C485" s="169"/>
      <c r="D485" s="169"/>
      <c r="E485" s="169"/>
      <c r="F485" s="169"/>
      <c r="G485" s="169"/>
      <c r="H485" s="169"/>
      <c r="I485" s="169"/>
    </row>
    <row r="486" spans="1:9" ht="15.75">
      <c r="A486" s="169"/>
      <c r="B486" s="169"/>
      <c r="C486" s="169"/>
      <c r="D486" s="169"/>
      <c r="E486" s="169"/>
      <c r="F486" s="169"/>
      <c r="G486" s="169"/>
      <c r="H486" s="169"/>
      <c r="I486" s="169"/>
    </row>
    <row r="487" spans="1:9" ht="15.75">
      <c r="A487" s="169"/>
      <c r="B487" s="169"/>
      <c r="C487" s="169"/>
      <c r="D487" s="169"/>
      <c r="E487" s="169"/>
      <c r="F487" s="169"/>
      <c r="G487" s="169"/>
      <c r="H487" s="169"/>
      <c r="I487" s="169"/>
    </row>
    <row r="488" spans="1:9" ht="15.75">
      <c r="A488" s="169"/>
      <c r="B488" s="169"/>
      <c r="C488" s="169"/>
      <c r="D488" s="169"/>
      <c r="E488" s="169"/>
      <c r="F488" s="169"/>
      <c r="G488" s="169"/>
      <c r="H488" s="169"/>
      <c r="I488" s="169"/>
    </row>
    <row r="489" spans="1:9" ht="15.75">
      <c r="A489" s="169"/>
      <c r="B489" s="169"/>
      <c r="C489" s="169"/>
      <c r="D489" s="169"/>
      <c r="E489" s="169"/>
      <c r="F489" s="169"/>
      <c r="G489" s="169"/>
      <c r="H489" s="169"/>
      <c r="I489" s="169"/>
    </row>
    <row r="490" spans="1:9" ht="15.75">
      <c r="A490" s="169"/>
      <c r="B490" s="169"/>
      <c r="C490" s="169"/>
      <c r="D490" s="169"/>
      <c r="E490" s="169"/>
      <c r="F490" s="169"/>
      <c r="G490" s="169"/>
      <c r="H490" s="169"/>
      <c r="I490" s="169"/>
    </row>
  </sheetData>
  <customSheetViews>
    <customSheetView guid="{FF9B6397-B68D-474A-9AAF-992AF479A135}"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87612620-3630-456B-A735-C29A43561018}" scale="115" showPageBreaks="1" printArea="1" hiddenRows="1" hiddenColumns="1" view="pageBreakPreview" topLeftCell="A22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 guid="{7148ADD8-DD15-4E3E-8637-116D155CB37A}" scale="70" showPageBreaks="1" printArea="1" hiddenRows="1" hiddenColumns="1" view="pageBreakPreview" topLeftCell="A341">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3"/>
      <headerFooter alignWithMargins="0"/>
    </customSheetView>
    <customSheetView guid="{E6A95398-76DE-4E8F-A7DA-FB50981C5C19}" showPageBreaks="1" printArea="1" hiddenRows="1" hiddenColumns="1" view="pageBreakPreview" topLeftCell="A332">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4"/>
      <headerFooter alignWithMargins="0"/>
    </customSheetView>
    <customSheetView guid="{3A9A4658-0506-4EA2-8800-91A33CC724CB}"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5"/>
      <headerFooter alignWithMargins="0"/>
    </customSheetView>
    <customSheetView guid="{F80E5273-5F89-42D0-8059-39B4DAA26485}" showPageBreaks="1" printArea="1" hiddenRows="1" hiddenColumns="1" view="pageBreakPreview" topLeftCell="A28">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6"/>
      <headerFooter alignWithMargins="0"/>
    </customSheetView>
    <customSheetView guid="{073677CF-5E9E-429E-9C1F-055126F3C8DC}" showPageBreaks="1" printArea="1" hiddenRows="1" hiddenColumns="1" view="pageBreakPreview">
      <selection activeCell="D455" sqref="D455:E455"/>
      <pageMargins left="0.23622047244094499" right="0.23622047244094499" top="0.23622047244094499" bottom="0.23622047244094499" header="0.511811023622047" footer="0.15748031496063"/>
      <printOptions horizontalCentered="1"/>
      <pageSetup scale="95" fitToHeight="10000" orientation="portrait" r:id="rId7"/>
      <headerFooter alignWithMargins="0"/>
    </customSheetView>
    <customSheetView guid="{4B244927-9C7A-42F5-AAF5-ADC353C736FE}" showPageBreaks="1" printArea="1" hiddenRows="1" hiddenColumns="1" view="pageBreakPreview" topLeftCell="A113">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8"/>
      <headerFooter alignWithMargins="0"/>
    </customSheetView>
    <customSheetView guid="{13074202-7653-40A0-B9BF-16D1589728A2}"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9"/>
      <headerFooter alignWithMargins="0"/>
    </customSheetView>
    <customSheetView guid="{B4BE0CEE-465A-40B9-8268-D354BC993C36}"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10"/>
      <headerFooter alignWithMargins="0"/>
    </customSheetView>
    <customSheetView guid="{89D1B684-1876-468F-8D99-45DA6BBF39C7}" showPageBreaks="1" printArea="1" hiddenRows="1" hiddenColumns="1" view="pageBreakPreview" topLeftCell="A346">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11"/>
      <headerFooter alignWithMargins="0"/>
    </customSheetView>
    <customSheetView guid="{EC8792F6-94EB-40FE-A69E-3F2E55E190BC}" showPageBreaks="1" printArea="1" hiddenRows="1" hiddenColumns="1" view="pageBreakPreview">
      <selection activeCell="H348" sqref="H348:I348"/>
      <pageMargins left="0.23622047244094491" right="0.23622047244094491" top="0.23622047244094491" bottom="0.23622047244094491" header="0.51181102362204722" footer="0.15748031496062992"/>
      <printOptions horizontalCentered="1"/>
      <pageSetup scale="14" fitToHeight="10000" orientation="portrait" r:id="rId12"/>
      <headerFooter alignWithMargins="0"/>
    </customSheetView>
    <customSheetView guid="{9E565B0E-8A1D-4C38-9278-F5233F8D5014}" showPageBreaks="1" printArea="1" hiddenRows="1" hiddenColumns="1" view="pageBreakPreview" topLeftCell="A26">
      <selection activeCell="D44" sqref="D44:E44"/>
      <pageMargins left="0.23622047244094491" right="0.23622047244094491" top="0.23622047244094491" bottom="0.23622047244094491" header="0.51181102362204722" footer="0.15748031496062992"/>
      <printOptions horizontalCentered="1"/>
      <pageSetup scale="14" fitToHeight="10000" orientation="portrait" r:id="rId13"/>
      <headerFooter alignWithMargins="0"/>
    </customSheetView>
    <customSheetView guid="{B3AA1F62-F1E5-4DDF-B9C9-D54D9BFF6A2A}" showPageBreaks="1" fitToPage="1" printArea="1" hiddenRows="1" hiddenColumns="1" view="pageBreakPreview" topLeftCell="A145">
      <selection activeCell="D44" sqref="D44:E44"/>
      <rowBreaks count="16" manualBreakCount="16">
        <brk id="36" max="8" man="1"/>
        <brk id="38" max="8" man="1"/>
        <brk id="110" max="8" man="1"/>
        <brk id="116" max="8" man="1"/>
        <brk id="140" max="8" man="1"/>
        <brk id="166" max="8" man="1"/>
        <brk id="213" max="8" man="1"/>
        <brk id="236" max="8" man="1"/>
        <brk id="251" max="8" man="1"/>
        <brk id="262" max="16383" man="1"/>
        <brk id="313" max="8" man="1"/>
        <brk id="328" max="8" man="1"/>
        <brk id="350" max="8" man="1"/>
        <brk id="373" max="8" man="1"/>
        <brk id="412" max="8" man="1"/>
        <brk id="445" max="8" man="1"/>
      </rowBreaks>
      <pageMargins left="0.23622047244094491" right="0.23622047244094491" top="0.23622047244094491" bottom="0.23622047244094491" header="0.51181102362204722" footer="0.15748031496062992"/>
      <printOptions horizontalCentered="1"/>
      <pageSetup scale="96" fitToHeight="10000" orientation="portrait" r:id="rId14"/>
      <headerFooter alignWithMargins="0"/>
    </customSheetView>
    <customSheetView guid="{43BCBF1E-CDCF-4541-8D79-87EDCECBC1FD}" hiddenRows="1" hiddenColumns="1">
      <selection activeCell="D44" sqref="D44:E44"/>
      <rowBreaks count="11" manualBreakCount="11">
        <brk id="36" max="8" man="1"/>
        <brk id="118" max="8" man="1"/>
        <brk id="161" max="8" man="1"/>
        <brk id="224" max="8" man="1"/>
        <brk id="250" max="16383" man="1"/>
        <brk id="309" max="8" man="1"/>
        <brk id="383" max="16383" man="1"/>
        <brk id="413" max="8" man="1"/>
        <brk id="511" max="8" man="1"/>
        <brk id="556" max="8" man="1"/>
        <brk id="595" max="8" man="1"/>
      </rowBreaks>
      <pageMargins left="0.24803149599999999" right="0.24803149599999999" top="0.25" bottom="0.25" header="0.511811023622047" footer="0.15748031496063"/>
      <printOptions horizontalCentered="1"/>
      <pageSetup scale="73" orientation="portrait" r:id="rId15"/>
      <headerFooter alignWithMargins="0"/>
    </customSheetView>
    <customSheetView guid="{244B8F7F-C84C-4134-A8A5-723A75D45FC2}" hiddenRows="1" hiddenColumns="1">
      <selection activeCell="D48" sqref="D48:E48"/>
      <rowBreaks count="14" manualBreakCount="14">
        <brk id="40" max="8" man="1"/>
        <brk id="109" max="16383" man="1"/>
        <brk id="143" max="8" man="1"/>
        <brk id="203" max="16383" man="1"/>
        <brk id="250" max="16383" man="1"/>
        <brk id="291" max="8" man="1"/>
        <brk id="319" max="8" man="1"/>
        <brk id="381" max="16383" man="1"/>
        <brk id="414" max="8" man="1"/>
        <brk id="457" max="16383" man="1"/>
        <brk id="504" max="8" man="1"/>
        <brk id="567" max="16383" man="1"/>
        <brk id="602" max="8" man="1"/>
        <brk id="636" max="8" man="1"/>
      </rowBreaks>
      <pageMargins left="0.74803149606299213" right="0.74803149606299213" top="0.6692913385826772" bottom="0.19685039370078741" header="0.51181102362204722" footer="0.15748031496062992"/>
      <printOptions horizontalCentered="1"/>
      <pageSetup scale="69" orientation="portrait" r:id="rId16"/>
      <headerFooter alignWithMargins="0"/>
    </customSheetView>
    <customSheetView guid="{DC28ED1E-3E35-4094-9C2B-5C0A1C1D459C}" showPageBreaks="1" printArea="1" hiddenRows="1" hiddenColumns="1" topLeftCell="A48">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1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18"/>
      <headerFooter alignWithMargins="0"/>
    </customSheetView>
    <customSheetView guid="{7A122CCC-B984-47E9-88CF-89418CB24A21}" scale="75" hiddenRows="1" hiddenColumns="1" showRuler="0" topLeftCell="A41">
      <selection activeCell="D51" sqref="D51:E51"/>
      <rowBreaks count="14" manualBreakCount="14">
        <brk id="40" max="8" man="1"/>
        <brk id="109" max="16383" man="1"/>
        <brk id="144" max="8" man="1"/>
        <brk id="204" max="16383" man="1"/>
        <brk id="251" max="16383" man="1"/>
        <brk id="292" max="8" man="1"/>
        <brk id="320" max="8" man="1"/>
        <brk id="382" max="16383" man="1"/>
        <brk id="415" max="8" man="1"/>
        <brk id="458" max="16383" man="1"/>
        <brk id="554" max="8" man="1"/>
        <brk id="617" max="16383" man="1"/>
        <brk id="654" max="8" man="1"/>
        <brk id="688" max="8" man="1"/>
      </rowBreaks>
      <pageMargins left="0.74803149606299213" right="0.74803149606299213" top="0.6692913385826772" bottom="0.19685039370078741" header="0.51181102362204722" footer="0.15748031496062992"/>
      <printOptions horizontalCentered="1"/>
      <pageSetup scale="69" orientation="portrait" r:id="rId19"/>
      <headerFooter alignWithMargins="0"/>
    </customSheetView>
    <customSheetView guid="{A667ED77-8424-4D1C-8A46-14ECA26AEC7D}" showPageBreaks="1" fitToPage="1" printArea="1" hiddenRows="1" hiddenColumns="1" view="pageBreakPreview" topLeftCell="A145">
      <selection activeCell="D44" sqref="D44:E44"/>
      <rowBreaks count="16" manualBreakCount="16">
        <brk id="36" max="8" man="1"/>
        <brk id="38" max="8" man="1"/>
        <brk id="111" max="8" man="1"/>
        <brk id="116" max="8" man="1"/>
        <brk id="144" max="8" man="1"/>
        <brk id="166" max="8" man="1"/>
        <brk id="217" max="8" man="1"/>
        <brk id="236" max="8" man="1"/>
        <brk id="256" max="8" man="1"/>
        <brk id="262" max="16383" man="1"/>
        <brk id="320" max="8" man="1"/>
        <brk id="328" max="8" man="1"/>
        <brk id="355" max="8" man="1"/>
        <brk id="373" max="8" man="1"/>
        <brk id="412" max="8" man="1"/>
        <brk id="452" max="8" man="1"/>
      </rowBreaks>
      <pageMargins left="0.23622047244094491" right="0.23622047244094491" top="0.23622047244094491" bottom="0.23622047244094491" header="0.51181102362204722" footer="0.15748031496062992"/>
      <printOptions horizontalCentered="1"/>
      <pageSetup scale="94" fitToHeight="10000" orientation="portrait" r:id="rId20"/>
      <headerFooter alignWithMargins="0"/>
    </customSheetView>
    <customSheetView guid="{101E340E-5624-46EF-AADB-2F62C21B5295}" showPageBreaks="1" printArea="1" hiddenRows="1" hiddenColumns="1" view="pageBreakPreview" topLeftCell="A45">
      <selection activeCell="D45" sqref="D45:E45"/>
      <pageMargins left="0.23622047244094499" right="0.23622047244094499" top="0.23622047244094499" bottom="0.23622047244094499" header="0.511811023622047" footer="0.15748031496063"/>
      <printOptions horizontalCentered="1"/>
      <pageSetup scale="95" fitToHeight="10000" orientation="portrait" r:id="rId21"/>
      <headerFooter alignWithMargins="0"/>
    </customSheetView>
    <customSheetView guid="{0B94E550-FB49-4D0D-BCDB-8811C4A584DD}" showPageBreaks="1" printArea="1" hiddenRows="1" hiddenColumns="1" state="hidden" view="pageBreakPreview">
      <selection activeCell="D346" sqref="D346:E346"/>
      <pageMargins left="0.23622047244094499" right="0.23622047244094499" top="0.23622047244094499" bottom="0.23622047244094499" header="0.511811023622047" footer="0.15748031496063"/>
      <printOptions horizontalCentered="1"/>
      <pageSetup scale="95" fitToHeight="10000" orientation="portrait" r:id="rId22"/>
      <headerFooter alignWithMargins="0"/>
    </customSheetView>
    <customSheetView guid="{A966316B-6DBC-467B-B4AD-0F6D41569056}" showPageBreaks="1" printArea="1" hiddenRows="1" hiddenColumns="1" view="pageBreakPreview" topLeftCell="A114">
      <selection activeCell="H340" sqref="H340:I340"/>
      <pageMargins left="0.23622047244094499" right="0.23622047244094499" top="0.23622047244094499" bottom="0.23622047244094499" header="0.511811023622047" footer="0.15748031496063"/>
      <printOptions horizontalCentered="1"/>
      <pageSetup scale="95" fitToHeight="10000" orientation="portrait" r:id="rId23"/>
      <headerFooter alignWithMargins="0"/>
    </customSheetView>
    <customSheetView guid="{FA33CAB9-FE45-4709-BC11-EBB8931FB6CB}" showPageBreaks="1" printArea="1" hiddenRows="1" hiddenColumns="1" view="pageBreakPreview">
      <selection activeCell="F362" sqref="F362"/>
      <pageMargins left="0.23622047244094499" right="0.23622047244094499" top="0.23622047244094499" bottom="0.23622047244094499" header="0.511811023622047" footer="0.15748031496063"/>
      <printOptions horizontalCentered="1"/>
      <pageSetup scale="95" fitToHeight="10000" orientation="portrait" r:id="rId24"/>
      <headerFooter alignWithMargins="0"/>
    </customSheetView>
    <customSheetView guid="{955D6481-897E-48CA-BB0D-D704C8664312}" showPageBreaks="1" printArea="1" hiddenRows="1" hiddenColumns="1" view="pageBreakPreview">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5"/>
      <headerFooter alignWithMargins="0"/>
    </customSheetView>
    <customSheetView guid="{02C24E46-CB1A-4A64-AFE8-BC568DF970F3}" showPageBreaks="1" printArea="1" hiddenRows="1" hiddenColumns="1" view="pageBreakPreview">
      <selection activeCell="F53" sqref="F53:G53"/>
      <pageMargins left="0.23622047244094499" right="0.23622047244094499" top="0.23622047244094499" bottom="0.23622047244094499" header="0.511811023622047" footer="0.15748031496063"/>
      <printOptions horizontalCentered="1"/>
      <pageSetup scale="95" fitToHeight="10000" orientation="portrait" r:id="rId26"/>
      <headerFooter alignWithMargins="0"/>
    </customSheetView>
    <customSheetView guid="{C79C1CD9-4A94-4E49-9636-E3F3929B38E1}" scale="60" showPageBreaks="1" printArea="1" hiddenRows="1" hiddenColumns="1" view="pageBreakPreview" topLeftCell="A468">
      <selection activeCell="D468" sqref="D468:E468"/>
      <pageMargins left="0.23622047244094499" right="0.23622047244094499" top="0.23622047244094499" bottom="0.23622047244094499" header="0.511811023622047" footer="0.15748031496063"/>
      <printOptions horizontalCentered="1"/>
      <pageSetup scale="95" fitToHeight="10000" orientation="portrait" r:id="rId27"/>
      <headerFooter alignWithMargins="0"/>
    </customSheetView>
    <customSheetView guid="{0175966B-AA50-423F-A437-51E01252DE14}" scale="80" showPageBreaks="1" printArea="1" hiddenRows="1" hiddenColumns="1" state="hidden" view="pageBreakPreview" topLeftCell="A333">
      <selection activeCell="H341" sqref="H341:I341"/>
      <pageMargins left="0.23622047244094499" right="0.23622047244094499" top="0.23622047244094499" bottom="0.23622047244094499" header="0.511811023622047" footer="0.15748031496063"/>
      <printOptions horizontalCentered="1"/>
      <pageSetup scale="95" fitToHeight="10000" orientation="portrait" r:id="rId28"/>
      <headerFooter alignWithMargins="0"/>
    </customSheetView>
  </customSheetViews>
  <mergeCells count="532">
    <mergeCell ref="B326:G326"/>
    <mergeCell ref="B327:G327"/>
    <mergeCell ref="B328:G328"/>
    <mergeCell ref="H326:I326"/>
    <mergeCell ref="H327:I327"/>
    <mergeCell ref="H328:I328"/>
    <mergeCell ref="C315:F315"/>
    <mergeCell ref="H232:I232"/>
    <mergeCell ref="C319:F319"/>
    <mergeCell ref="G319:I319"/>
    <mergeCell ref="C318:F318"/>
    <mergeCell ref="G318:I318"/>
    <mergeCell ref="B320:B322"/>
    <mergeCell ref="C317:F317"/>
    <mergeCell ref="G317:I317"/>
    <mergeCell ref="G321:I321"/>
    <mergeCell ref="C320:F322"/>
    <mergeCell ref="B388:C388"/>
    <mergeCell ref="D388:E388"/>
    <mergeCell ref="F388:G388"/>
    <mergeCell ref="B383:C383"/>
    <mergeCell ref="D383:E383"/>
    <mergeCell ref="F383:G383"/>
    <mergeCell ref="B379:C379"/>
    <mergeCell ref="D379:E379"/>
    <mergeCell ref="F379:G379"/>
    <mergeCell ref="B475:F476"/>
    <mergeCell ref="B477:F477"/>
    <mergeCell ref="B400:C400"/>
    <mergeCell ref="D400:E400"/>
    <mergeCell ref="F396:G396"/>
    <mergeCell ref="B390:E390"/>
    <mergeCell ref="B391:C391"/>
    <mergeCell ref="D391:E391"/>
    <mergeCell ref="B393:C393"/>
    <mergeCell ref="D393:E393"/>
    <mergeCell ref="F393:G393"/>
    <mergeCell ref="B415:I415"/>
    <mergeCell ref="B403:I403"/>
    <mergeCell ref="H400:I400"/>
    <mergeCell ref="D401:E401"/>
    <mergeCell ref="B395:C395"/>
    <mergeCell ref="D395:E395"/>
    <mergeCell ref="F395:G395"/>
    <mergeCell ref="H395:I395"/>
    <mergeCell ref="B397:I397"/>
    <mergeCell ref="F401:G401"/>
    <mergeCell ref="B396:C396"/>
    <mergeCell ref="D396:E396"/>
    <mergeCell ref="H396:I396"/>
    <mergeCell ref="F398:G398"/>
    <mergeCell ref="D399:E399"/>
    <mergeCell ref="H398:I398"/>
    <mergeCell ref="F399:G399"/>
    <mergeCell ref="D398:E398"/>
    <mergeCell ref="B401:C401"/>
    <mergeCell ref="B398:C398"/>
    <mergeCell ref="H401:I401"/>
    <mergeCell ref="H399:I399"/>
    <mergeCell ref="F400:G400"/>
    <mergeCell ref="H393:I393"/>
    <mergeCell ref="B394:C394"/>
    <mergeCell ref="D394:E394"/>
    <mergeCell ref="F394:G394"/>
    <mergeCell ref="H394:I394"/>
    <mergeCell ref="F391:G391"/>
    <mergeCell ref="H391:I391"/>
    <mergeCell ref="B392:C392"/>
    <mergeCell ref="D392:E392"/>
    <mergeCell ref="F392:G392"/>
    <mergeCell ref="H392:I392"/>
    <mergeCell ref="H388:I388"/>
    <mergeCell ref="B389:C389"/>
    <mergeCell ref="D389:E389"/>
    <mergeCell ref="F389:G389"/>
    <mergeCell ref="H389:I389"/>
    <mergeCell ref="B381:C381"/>
    <mergeCell ref="D381:E381"/>
    <mergeCell ref="B387:C387"/>
    <mergeCell ref="D387:E387"/>
    <mergeCell ref="F387:G387"/>
    <mergeCell ref="H387:I387"/>
    <mergeCell ref="B385:C385"/>
    <mergeCell ref="D385:I385"/>
    <mergeCell ref="D386:E386"/>
    <mergeCell ref="F386:G386"/>
    <mergeCell ref="H386:I386"/>
    <mergeCell ref="B384:I384"/>
    <mergeCell ref="F381:G381"/>
    <mergeCell ref="H381:I381"/>
    <mergeCell ref="H383:I383"/>
    <mergeCell ref="B382:C382"/>
    <mergeCell ref="D382:E382"/>
    <mergeCell ref="F382:G382"/>
    <mergeCell ref="H382:I382"/>
    <mergeCell ref="H379:I379"/>
    <mergeCell ref="D380:E380"/>
    <mergeCell ref="F380:G380"/>
    <mergeCell ref="H380:I380"/>
    <mergeCell ref="B380:C380"/>
    <mergeCell ref="B376:C376"/>
    <mergeCell ref="D376:E376"/>
    <mergeCell ref="F376:G376"/>
    <mergeCell ref="H376:I376"/>
    <mergeCell ref="B377:E377"/>
    <mergeCell ref="B378:C378"/>
    <mergeCell ref="D378:E378"/>
    <mergeCell ref="F378:G378"/>
    <mergeCell ref="H378:I378"/>
    <mergeCell ref="B357:I357"/>
    <mergeCell ref="D360:E360"/>
    <mergeCell ref="F360:G360"/>
    <mergeCell ref="D375:E375"/>
    <mergeCell ref="F375:G375"/>
    <mergeCell ref="H375:I375"/>
    <mergeCell ref="B372:C372"/>
    <mergeCell ref="D372:I372"/>
    <mergeCell ref="B371:I371"/>
    <mergeCell ref="D373:E373"/>
    <mergeCell ref="F373:G373"/>
    <mergeCell ref="H373:I373"/>
    <mergeCell ref="B374:C374"/>
    <mergeCell ref="D374:E374"/>
    <mergeCell ref="H367:I367"/>
    <mergeCell ref="D368:E368"/>
    <mergeCell ref="F368:G368"/>
    <mergeCell ref="H368:I368"/>
    <mergeCell ref="F374:G374"/>
    <mergeCell ref="B331:I331"/>
    <mergeCell ref="D365:E365"/>
    <mergeCell ref="F365:G365"/>
    <mergeCell ref="H365:I365"/>
    <mergeCell ref="B362:C362"/>
    <mergeCell ref="D362:E362"/>
    <mergeCell ref="F362:G362"/>
    <mergeCell ref="H362:I362"/>
    <mergeCell ref="B363:E363"/>
    <mergeCell ref="D364:E364"/>
    <mergeCell ref="F364:G364"/>
    <mergeCell ref="H364:I364"/>
    <mergeCell ref="B361:C361"/>
    <mergeCell ref="D361:E361"/>
    <mergeCell ref="F361:G361"/>
    <mergeCell ref="B342:G342"/>
    <mergeCell ref="H343:I343"/>
    <mergeCell ref="B340:I340"/>
    <mergeCell ref="B347:C347"/>
    <mergeCell ref="B354:C354"/>
    <mergeCell ref="D354:E354"/>
    <mergeCell ref="B343:G343"/>
    <mergeCell ref="H341:I341"/>
    <mergeCell ref="B352:C352"/>
    <mergeCell ref="D355:E355"/>
    <mergeCell ref="H355:I355"/>
    <mergeCell ref="J396:M396"/>
    <mergeCell ref="D358:I358"/>
    <mergeCell ref="H360:I360"/>
    <mergeCell ref="B358:C358"/>
    <mergeCell ref="D366:E366"/>
    <mergeCell ref="F366:G366"/>
    <mergeCell ref="H366:I366"/>
    <mergeCell ref="D369:E369"/>
    <mergeCell ref="F369:G369"/>
    <mergeCell ref="H369:I369"/>
    <mergeCell ref="B370:C370"/>
    <mergeCell ref="D370:E370"/>
    <mergeCell ref="F370:G370"/>
    <mergeCell ref="H370:I370"/>
    <mergeCell ref="D367:E367"/>
    <mergeCell ref="F367:G367"/>
    <mergeCell ref="B356:C356"/>
    <mergeCell ref="H374:I374"/>
    <mergeCell ref="B375:C375"/>
    <mergeCell ref="B360:C360"/>
    <mergeCell ref="F355:G355"/>
    <mergeCell ref="H361:I361"/>
    <mergeCell ref="B353:C353"/>
    <mergeCell ref="D353:E353"/>
    <mergeCell ref="H356:I356"/>
    <mergeCell ref="F348:G348"/>
    <mergeCell ref="H348:I348"/>
    <mergeCell ref="B333:I333"/>
    <mergeCell ref="H345:I345"/>
    <mergeCell ref="B338:I338"/>
    <mergeCell ref="H351:I351"/>
    <mergeCell ref="D347:E347"/>
    <mergeCell ref="D350:E350"/>
    <mergeCell ref="B349:E349"/>
    <mergeCell ref="B351:C351"/>
    <mergeCell ref="D346:E346"/>
    <mergeCell ref="H346:I346"/>
    <mergeCell ref="H347:I347"/>
    <mergeCell ref="F351:G351"/>
    <mergeCell ref="B344:C344"/>
    <mergeCell ref="B348:C348"/>
    <mergeCell ref="B350:C350"/>
    <mergeCell ref="B337:I337"/>
    <mergeCell ref="B341:G341"/>
    <mergeCell ref="H342:I342"/>
    <mergeCell ref="F354:G354"/>
    <mergeCell ref="R182:U182"/>
    <mergeCell ref="B263:E263"/>
    <mergeCell ref="B252:E252"/>
    <mergeCell ref="G313:I313"/>
    <mergeCell ref="H263:I263"/>
    <mergeCell ref="F260:G260"/>
    <mergeCell ref="H260:I260"/>
    <mergeCell ref="B308:I308"/>
    <mergeCell ref="G311:I311"/>
    <mergeCell ref="B265:E265"/>
    <mergeCell ref="F265:G265"/>
    <mergeCell ref="H265:I265"/>
    <mergeCell ref="B218:E218"/>
    <mergeCell ref="F226:G226"/>
    <mergeCell ref="H231:I231"/>
    <mergeCell ref="B258:E258"/>
    <mergeCell ref="B260:E260"/>
    <mergeCell ref="H218:I218"/>
    <mergeCell ref="B217:E217"/>
    <mergeCell ref="F222:G222"/>
    <mergeCell ref="F224:G224"/>
    <mergeCell ref="H224:I224"/>
    <mergeCell ref="B221:E221"/>
    <mergeCell ref="H230:I230"/>
    <mergeCell ref="V182:Y182"/>
    <mergeCell ref="F230:G230"/>
    <mergeCell ref="B249:E249"/>
    <mergeCell ref="G314:I314"/>
    <mergeCell ref="B306:I306"/>
    <mergeCell ref="G320:I320"/>
    <mergeCell ref="B313:B314"/>
    <mergeCell ref="B248:E248"/>
    <mergeCell ref="B257:E257"/>
    <mergeCell ref="H229:I229"/>
    <mergeCell ref="B222:E222"/>
    <mergeCell ref="H219:I219"/>
    <mergeCell ref="F220:G220"/>
    <mergeCell ref="H222:I222"/>
    <mergeCell ref="B254:E254"/>
    <mergeCell ref="B251:E251"/>
    <mergeCell ref="B250:E250"/>
    <mergeCell ref="H220:I220"/>
    <mergeCell ref="H228:I228"/>
    <mergeCell ref="H227:I227"/>
    <mergeCell ref="F227:G227"/>
    <mergeCell ref="F228:G228"/>
    <mergeCell ref="B261:E261"/>
    <mergeCell ref="B309:I309"/>
    <mergeCell ref="N396:Q396"/>
    <mergeCell ref="J182:M182"/>
    <mergeCell ref="C312:F312"/>
    <mergeCell ref="F352:G352"/>
    <mergeCell ref="B355:C355"/>
    <mergeCell ref="B255:E255"/>
    <mergeCell ref="B256:E256"/>
    <mergeCell ref="F182:I182"/>
    <mergeCell ref="N182:Q182"/>
    <mergeCell ref="F347:G347"/>
    <mergeCell ref="F263:G263"/>
    <mergeCell ref="B330:I330"/>
    <mergeCell ref="G316:I316"/>
    <mergeCell ref="F261:G261"/>
    <mergeCell ref="B304:I304"/>
    <mergeCell ref="F217:G217"/>
    <mergeCell ref="B226:E229"/>
    <mergeCell ref="H226:I226"/>
    <mergeCell ref="H261:I261"/>
    <mergeCell ref="F229:G229"/>
    <mergeCell ref="F221:G221"/>
    <mergeCell ref="B220:E220"/>
    <mergeCell ref="B224:E224"/>
    <mergeCell ref="H221:I221"/>
    <mergeCell ref="G480:I480"/>
    <mergeCell ref="A3:I3"/>
    <mergeCell ref="A5:I5"/>
    <mergeCell ref="B27:I27"/>
    <mergeCell ref="B28:I28"/>
    <mergeCell ref="B29:I29"/>
    <mergeCell ref="B33:I33"/>
    <mergeCell ref="B9:D9"/>
    <mergeCell ref="B346:C346"/>
    <mergeCell ref="C313:F314"/>
    <mergeCell ref="B12:D12"/>
    <mergeCell ref="A18:I18"/>
    <mergeCell ref="A23:I23"/>
    <mergeCell ref="B109:I109"/>
    <mergeCell ref="D54:E54"/>
    <mergeCell ref="B34:I34"/>
    <mergeCell ref="B35:I35"/>
    <mergeCell ref="B38:I38"/>
    <mergeCell ref="A16:I16"/>
    <mergeCell ref="B40:I40"/>
    <mergeCell ref="B43:C43"/>
    <mergeCell ref="H170:I170"/>
    <mergeCell ref="H49:I49"/>
    <mergeCell ref="H50:I50"/>
    <mergeCell ref="A8:D8"/>
    <mergeCell ref="B10:D10"/>
    <mergeCell ref="B11:D11"/>
    <mergeCell ref="D57:E57"/>
    <mergeCell ref="B53:C53"/>
    <mergeCell ref="B54:C54"/>
    <mergeCell ref="D49:E49"/>
    <mergeCell ref="D45:E45"/>
    <mergeCell ref="B39:I39"/>
    <mergeCell ref="A25:I25"/>
    <mergeCell ref="H47:I47"/>
    <mergeCell ref="H48:I48"/>
    <mergeCell ref="B49:C49"/>
    <mergeCell ref="F44:G44"/>
    <mergeCell ref="H44:I44"/>
    <mergeCell ref="F49:G49"/>
    <mergeCell ref="F45:G45"/>
    <mergeCell ref="H45:I45"/>
    <mergeCell ref="B32:G32"/>
    <mergeCell ref="B30:G31"/>
    <mergeCell ref="B26:I26"/>
    <mergeCell ref="D43:I43"/>
    <mergeCell ref="B45:C45"/>
    <mergeCell ref="H56:I56"/>
    <mergeCell ref="D44:E44"/>
    <mergeCell ref="F52:G52"/>
    <mergeCell ref="F53:G53"/>
    <mergeCell ref="D47:E47"/>
    <mergeCell ref="F47:G47"/>
    <mergeCell ref="D48:E48"/>
    <mergeCell ref="F48:G48"/>
    <mergeCell ref="D50:E50"/>
    <mergeCell ref="B111:I111"/>
    <mergeCell ref="H53:I53"/>
    <mergeCell ref="H54:I54"/>
    <mergeCell ref="H55:I55"/>
    <mergeCell ref="F55:G55"/>
    <mergeCell ref="D51:E51"/>
    <mergeCell ref="F50:G50"/>
    <mergeCell ref="H51:I51"/>
    <mergeCell ref="D56:E56"/>
    <mergeCell ref="F56:G56"/>
    <mergeCell ref="H52:I52"/>
    <mergeCell ref="A46:A48"/>
    <mergeCell ref="B101:I101"/>
    <mergeCell ref="F51:G51"/>
    <mergeCell ref="B50:C50"/>
    <mergeCell ref="B51:C51"/>
    <mergeCell ref="B52:C52"/>
    <mergeCell ref="D52:E52"/>
    <mergeCell ref="D46:E46"/>
    <mergeCell ref="F54:G54"/>
    <mergeCell ref="F57:G57"/>
    <mergeCell ref="F46:G46"/>
    <mergeCell ref="B46:C48"/>
    <mergeCell ref="H46:I46"/>
    <mergeCell ref="D55:E55"/>
    <mergeCell ref="B119:I119"/>
    <mergeCell ref="B112:I112"/>
    <mergeCell ref="B114:I114"/>
    <mergeCell ref="B116:I116"/>
    <mergeCell ref="D53:E53"/>
    <mergeCell ref="B105:I105"/>
    <mergeCell ref="B107:I107"/>
    <mergeCell ref="H57:I57"/>
    <mergeCell ref="B103:I103"/>
    <mergeCell ref="B118:I118"/>
    <mergeCell ref="B130:E130"/>
    <mergeCell ref="B127:E127"/>
    <mergeCell ref="F126:G126"/>
    <mergeCell ref="B128:E128"/>
    <mergeCell ref="B129:E129"/>
    <mergeCell ref="B126:E126"/>
    <mergeCell ref="F127:G127"/>
    <mergeCell ref="H131:I131"/>
    <mergeCell ref="F133:G133"/>
    <mergeCell ref="F128:G128"/>
    <mergeCell ref="F129:G129"/>
    <mergeCell ref="F130:G130"/>
    <mergeCell ref="H126:I126"/>
    <mergeCell ref="H127:I127"/>
    <mergeCell ref="H128:I128"/>
    <mergeCell ref="H129:I129"/>
    <mergeCell ref="H130:I130"/>
    <mergeCell ref="B131:E131"/>
    <mergeCell ref="F131:G131"/>
    <mergeCell ref="B133:E133"/>
    <mergeCell ref="H133:I133"/>
    <mergeCell ref="H135:I135"/>
    <mergeCell ref="A172:A174"/>
    <mergeCell ref="B158:E158"/>
    <mergeCell ref="B160:E160"/>
    <mergeCell ref="B169:E169"/>
    <mergeCell ref="B159:E159"/>
    <mergeCell ref="A168:A170"/>
    <mergeCell ref="B166:E166"/>
    <mergeCell ref="B168:E168"/>
    <mergeCell ref="B164:E164"/>
    <mergeCell ref="B162:E162"/>
    <mergeCell ref="A135:A138"/>
    <mergeCell ref="B143:E150"/>
    <mergeCell ref="A143:A150"/>
    <mergeCell ref="B135:E138"/>
    <mergeCell ref="A154:A156"/>
    <mergeCell ref="A162:A164"/>
    <mergeCell ref="B170:E170"/>
    <mergeCell ref="B157:E157"/>
    <mergeCell ref="B165:E165"/>
    <mergeCell ref="F139:G139"/>
    <mergeCell ref="F135:G135"/>
    <mergeCell ref="H136:I136"/>
    <mergeCell ref="H137:I137"/>
    <mergeCell ref="F136:G136"/>
    <mergeCell ref="F137:G137"/>
    <mergeCell ref="H138:I138"/>
    <mergeCell ref="H139:I139"/>
    <mergeCell ref="F168:G168"/>
    <mergeCell ref="H141:I141"/>
    <mergeCell ref="H140:I140"/>
    <mergeCell ref="B155:E155"/>
    <mergeCell ref="B154:E154"/>
    <mergeCell ref="B156:E156"/>
    <mergeCell ref="F138:G138"/>
    <mergeCell ref="F140:G140"/>
    <mergeCell ref="F141:G141"/>
    <mergeCell ref="B163:E163"/>
    <mergeCell ref="B172:E172"/>
    <mergeCell ref="F170:G170"/>
    <mergeCell ref="F172:G172"/>
    <mergeCell ref="H168:I168"/>
    <mergeCell ref="H217:I217"/>
    <mergeCell ref="B219:E219"/>
    <mergeCell ref="F219:G219"/>
    <mergeCell ref="H172:I172"/>
    <mergeCell ref="F169:G169"/>
    <mergeCell ref="F218:G218"/>
    <mergeCell ref="H169:I169"/>
    <mergeCell ref="B212:G212"/>
    <mergeCell ref="H212:I212"/>
    <mergeCell ref="B213:G213"/>
    <mergeCell ref="H213:I213"/>
    <mergeCell ref="B214:G214"/>
    <mergeCell ref="H214:I214"/>
    <mergeCell ref="H462:I462"/>
    <mergeCell ref="H459:I459"/>
    <mergeCell ref="C431:I431"/>
    <mergeCell ref="D458:E458"/>
    <mergeCell ref="D471:E471"/>
    <mergeCell ref="B419:I419"/>
    <mergeCell ref="F468:G468"/>
    <mergeCell ref="H468:I468"/>
    <mergeCell ref="B441:I441"/>
    <mergeCell ref="C436:I436"/>
    <mergeCell ref="C437:I437"/>
    <mergeCell ref="C446:I446"/>
    <mergeCell ref="B458:C458"/>
    <mergeCell ref="B453:I453"/>
    <mergeCell ref="B455:I455"/>
    <mergeCell ref="C448:I448"/>
    <mergeCell ref="B442:I442"/>
    <mergeCell ref="C435:I435"/>
    <mergeCell ref="C433:I433"/>
    <mergeCell ref="C434:I434"/>
    <mergeCell ref="C432:I432"/>
    <mergeCell ref="A226:A229"/>
    <mergeCell ref="B427:I427"/>
    <mergeCell ref="A254:A256"/>
    <mergeCell ref="F231:G231"/>
    <mergeCell ref="F232:G232"/>
    <mergeCell ref="G312:I312"/>
    <mergeCell ref="C311:F311"/>
    <mergeCell ref="B336:I336"/>
    <mergeCell ref="G322:I322"/>
    <mergeCell ref="B405:I405"/>
    <mergeCell ref="B407:I407"/>
    <mergeCell ref="D359:E359"/>
    <mergeCell ref="F359:G359"/>
    <mergeCell ref="H359:I359"/>
    <mergeCell ref="D345:E345"/>
    <mergeCell ref="H350:I350"/>
    <mergeCell ref="D352:E352"/>
    <mergeCell ref="H352:I352"/>
    <mergeCell ref="F350:G350"/>
    <mergeCell ref="F346:G346"/>
    <mergeCell ref="F345:G345"/>
    <mergeCell ref="D356:E356"/>
    <mergeCell ref="F353:G353"/>
    <mergeCell ref="F356:G356"/>
    <mergeCell ref="A234:A236"/>
    <mergeCell ref="B234:E236"/>
    <mergeCell ref="A246:A248"/>
    <mergeCell ref="B246:E246"/>
    <mergeCell ref="B247:E247"/>
    <mergeCell ref="C430:I430"/>
    <mergeCell ref="B409:I409"/>
    <mergeCell ref="H354:I354"/>
    <mergeCell ref="D351:E351"/>
    <mergeCell ref="H353:I353"/>
    <mergeCell ref="D344:I344"/>
    <mergeCell ref="D348:E348"/>
    <mergeCell ref="G315:I315"/>
    <mergeCell ref="C316:F316"/>
    <mergeCell ref="C323:F323"/>
    <mergeCell ref="G323:I323"/>
    <mergeCell ref="B399:C399"/>
    <mergeCell ref="B417:I417"/>
    <mergeCell ref="B425:I425"/>
    <mergeCell ref="B421:I421"/>
    <mergeCell ref="B423:I423"/>
    <mergeCell ref="B411:I411"/>
    <mergeCell ref="C429:I429"/>
    <mergeCell ref="B413:I413"/>
    <mergeCell ref="G479:I479"/>
    <mergeCell ref="C479:D479"/>
    <mergeCell ref="B456:C456"/>
    <mergeCell ref="D456:I456"/>
    <mergeCell ref="D457:E457"/>
    <mergeCell ref="F457:G457"/>
    <mergeCell ref="H457:I457"/>
    <mergeCell ref="D465:E465"/>
    <mergeCell ref="F465:G465"/>
    <mergeCell ref="H465:I465"/>
    <mergeCell ref="F458:G458"/>
    <mergeCell ref="B465:C467"/>
    <mergeCell ref="D462:E462"/>
    <mergeCell ref="H458:I458"/>
    <mergeCell ref="B462:C464"/>
    <mergeCell ref="B459:C461"/>
    <mergeCell ref="F459:G459"/>
    <mergeCell ref="D459:E459"/>
    <mergeCell ref="B468:C470"/>
    <mergeCell ref="F471:G471"/>
    <mergeCell ref="H471:I471"/>
    <mergeCell ref="B471:C473"/>
    <mergeCell ref="D468:E468"/>
    <mergeCell ref="F462:G462"/>
  </mergeCells>
  <phoneticPr fontId="74" type="noConversion"/>
  <dataValidations count="4">
    <dataValidation type="list" allowBlank="1" showInputMessage="1" showErrorMessage="1" sqref="H471 G251 I166 G166 K159:K160 K166 O166 I159 O159:O160 S159:S160 W159:W160 S166 W166 I258 G159 G258 K251:K252 K258 O258 I251 O251:O252 S251:S252 W251:W252 S258 W258 H459 G311:G312 F390 F349 F363 F377 F471 D471 F468 D468 H468 H465 F465 D465 D462 H462 F462 F459 D459 G315:G325 G329 G211" xr:uid="{00000000-0002-0000-0500-000000000000}">
      <formula1>"Yes,No"</formula1>
    </dataValidation>
    <dataValidation type="list" allowBlank="1" showInputMessage="1" showErrorMessage="1" sqref="J168:Y168 J260:Y260" xr:uid="{00000000-0002-0000-0500-000001000000}">
      <formula1>"Prime Contractor,Subcontractor,Partner of JV"</formula1>
    </dataValidation>
    <dataValidation type="list" allowBlank="1" showInputMessage="1" showErrorMessage="1" sqref="F126:I126 F217:I217" xr:uid="{00000000-0002-0000-0500-000002000000}">
      <formula1>$F$122:$F$124</formula1>
    </dataValidation>
    <dataValidation type="list" allowBlank="1" showInputMessage="1" showErrorMessage="1" sqref="F168:I168 F260:I260" xr:uid="{00000000-0002-0000-0500-000003000000}">
      <formula1>"Prime Contractor,Partner of JV"</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29"/>
  <headerFooter alignWithMargins="0"/>
  <ignoredErrors>
    <ignoredError sqref="A364" unlockedFormula="1"/>
  </ignoredErrors>
  <drawing r:id="rId30"/>
  <legacyDrawing r:id="rId31"/>
  <mc:AlternateContent xmlns:mc="http://schemas.openxmlformats.org/markup-compatibility/2006">
    <mc:Choice Requires="x14">
      <controls>
        <mc:AlternateContent xmlns:mc="http://schemas.openxmlformats.org/markup-compatibility/2006">
          <mc:Choice Requires="x14">
            <control shapeId="30769" r:id="rId32" name="Check Box 49">
              <controlPr defaultSize="0" autoFill="0" autoLine="0" autoPict="0">
                <anchor moveWithCells="1">
                  <from>
                    <xdr:col>5</xdr:col>
                    <xdr:colOff>9525</xdr:colOff>
                    <xdr:row>142</xdr:row>
                    <xdr:rowOff>19050</xdr:rowOff>
                  </from>
                  <to>
                    <xdr:col>6</xdr:col>
                    <xdr:colOff>638175</xdr:colOff>
                    <xdr:row>143</xdr:row>
                    <xdr:rowOff>0</xdr:rowOff>
                  </to>
                </anchor>
              </controlPr>
            </control>
          </mc:Choice>
        </mc:AlternateContent>
        <mc:AlternateContent xmlns:mc="http://schemas.openxmlformats.org/markup-compatibility/2006">
          <mc:Choice Requires="x14">
            <control shapeId="30770" r:id="rId33" name="Check Box 50">
              <controlPr defaultSize="0" autoFill="0" autoLine="0" autoPict="0">
                <anchor moveWithCells="1">
                  <from>
                    <xdr:col>5</xdr:col>
                    <xdr:colOff>9525</xdr:colOff>
                    <xdr:row>143</xdr:row>
                    <xdr:rowOff>9525</xdr:rowOff>
                  </from>
                  <to>
                    <xdr:col>6</xdr:col>
                    <xdr:colOff>657225</xdr:colOff>
                    <xdr:row>143</xdr:row>
                    <xdr:rowOff>228600</xdr:rowOff>
                  </to>
                </anchor>
              </controlPr>
            </control>
          </mc:Choice>
        </mc:AlternateContent>
        <mc:AlternateContent xmlns:mc="http://schemas.openxmlformats.org/markup-compatibility/2006">
          <mc:Choice Requires="x14">
            <control shapeId="30771" r:id="rId34" name="Check Box 51">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31075" r:id="rId35" name="Check Box 355">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31076" r:id="rId36" name="Check Box 356">
              <controlPr defaultSize="0" autoFill="0" autoLine="0" autoPict="0">
                <anchor moveWithCells="1">
                  <from>
                    <xdr:col>7</xdr:col>
                    <xdr:colOff>9525</xdr:colOff>
                    <xdr:row>143</xdr:row>
                    <xdr:rowOff>9525</xdr:rowOff>
                  </from>
                  <to>
                    <xdr:col>8</xdr:col>
                    <xdr:colOff>695325</xdr:colOff>
                    <xdr:row>143</xdr:row>
                    <xdr:rowOff>228600</xdr:rowOff>
                  </to>
                </anchor>
              </controlPr>
            </control>
          </mc:Choice>
        </mc:AlternateContent>
        <mc:AlternateContent xmlns:mc="http://schemas.openxmlformats.org/markup-compatibility/2006">
          <mc:Choice Requires="x14">
            <control shapeId="31077" r:id="rId37" name="Check Box 357">
              <controlPr defaultSize="0" autoFill="0" autoLine="0" autoPict="0">
                <anchor moveWithCells="1">
                  <from>
                    <xdr:col>7</xdr:col>
                    <xdr:colOff>9525</xdr:colOff>
                    <xdr:row>149</xdr:row>
                    <xdr:rowOff>9525</xdr:rowOff>
                  </from>
                  <to>
                    <xdr:col>8</xdr:col>
                    <xdr:colOff>695325</xdr:colOff>
                    <xdr:row>149</xdr:row>
                    <xdr:rowOff>276225</xdr:rowOff>
                  </to>
                </anchor>
              </controlPr>
            </control>
          </mc:Choice>
        </mc:AlternateContent>
        <mc:AlternateContent xmlns:mc="http://schemas.openxmlformats.org/markup-compatibility/2006">
          <mc:Choice Requires="x14">
            <control shapeId="56984" r:id="rId38" name="Check Box 1688">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56985" r:id="rId39" name="Check Box 1689">
              <controlPr defaultSize="0" autoFill="0" autoLine="0" autoPict="0">
                <anchor moveWithCells="1">
                  <from>
                    <xdr:col>7</xdr:col>
                    <xdr:colOff>9525</xdr:colOff>
                    <xdr:row>148</xdr:row>
                    <xdr:rowOff>9525</xdr:rowOff>
                  </from>
                  <to>
                    <xdr:col>8</xdr:col>
                    <xdr:colOff>695325</xdr:colOff>
                    <xdr:row>148</xdr:row>
                    <xdr:rowOff>276225</xdr:rowOff>
                  </to>
                </anchor>
              </controlPr>
            </control>
          </mc:Choice>
        </mc:AlternateContent>
        <mc:AlternateContent xmlns:mc="http://schemas.openxmlformats.org/markup-compatibility/2006">
          <mc:Choice Requires="x14">
            <control shapeId="56986" r:id="rId40" name="Check Box 1690">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56987" r:id="rId41" name="Check Box 1691">
              <controlPr defaultSize="0" autoFill="0" autoLine="0" autoPict="0">
                <anchor moveWithCells="1">
                  <from>
                    <xdr:col>7</xdr:col>
                    <xdr:colOff>9525</xdr:colOff>
                    <xdr:row>147</xdr:row>
                    <xdr:rowOff>9525</xdr:rowOff>
                  </from>
                  <to>
                    <xdr:col>8</xdr:col>
                    <xdr:colOff>695325</xdr:colOff>
                    <xdr:row>147</xdr:row>
                    <xdr:rowOff>276225</xdr:rowOff>
                  </to>
                </anchor>
              </controlPr>
            </control>
          </mc:Choice>
        </mc:AlternateContent>
        <mc:AlternateContent xmlns:mc="http://schemas.openxmlformats.org/markup-compatibility/2006">
          <mc:Choice Requires="x14">
            <control shapeId="56988" r:id="rId42" name="Check Box 1692">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56989" r:id="rId43" name="Check Box 1693">
              <controlPr defaultSize="0" autoFill="0" autoLine="0" autoPict="0">
                <anchor moveWithCells="1">
                  <from>
                    <xdr:col>7</xdr:col>
                    <xdr:colOff>9525</xdr:colOff>
                    <xdr:row>144</xdr:row>
                    <xdr:rowOff>9525</xdr:rowOff>
                  </from>
                  <to>
                    <xdr:col>8</xdr:col>
                    <xdr:colOff>695325</xdr:colOff>
                    <xdr:row>144</xdr:row>
                    <xdr:rowOff>276225</xdr:rowOff>
                  </to>
                </anchor>
              </controlPr>
            </control>
          </mc:Choice>
        </mc:AlternateContent>
        <mc:AlternateContent xmlns:mc="http://schemas.openxmlformats.org/markup-compatibility/2006">
          <mc:Choice Requires="x14">
            <control shapeId="56990" r:id="rId44" name="Check Box 1694">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56991" r:id="rId45" name="Check Box 1695">
              <controlPr defaultSize="0" autoFill="0" autoLine="0" autoPict="0">
                <anchor moveWithCells="1">
                  <from>
                    <xdr:col>7</xdr:col>
                    <xdr:colOff>9525</xdr:colOff>
                    <xdr:row>145</xdr:row>
                    <xdr:rowOff>9525</xdr:rowOff>
                  </from>
                  <to>
                    <xdr:col>8</xdr:col>
                    <xdr:colOff>695325</xdr:colOff>
                    <xdr:row>145</xdr:row>
                    <xdr:rowOff>276225</xdr:rowOff>
                  </to>
                </anchor>
              </controlPr>
            </control>
          </mc:Choice>
        </mc:AlternateContent>
        <mc:AlternateContent xmlns:mc="http://schemas.openxmlformats.org/markup-compatibility/2006">
          <mc:Choice Requires="x14">
            <control shapeId="56992" r:id="rId46" name="Check Box 1696">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56993" r:id="rId47" name="Check Box 1697">
              <controlPr defaultSize="0" autoFill="0" autoLine="0" autoPict="0">
                <anchor moveWithCells="1">
                  <from>
                    <xdr:col>7</xdr:col>
                    <xdr:colOff>9525</xdr:colOff>
                    <xdr:row>146</xdr:row>
                    <xdr:rowOff>9525</xdr:rowOff>
                  </from>
                  <to>
                    <xdr:col>8</xdr:col>
                    <xdr:colOff>695325</xdr:colOff>
                    <xdr:row>146</xdr:row>
                    <xdr:rowOff>276225</xdr:rowOff>
                  </to>
                </anchor>
              </controlPr>
            </control>
          </mc:Choice>
        </mc:AlternateContent>
        <mc:AlternateContent xmlns:mc="http://schemas.openxmlformats.org/markup-compatibility/2006">
          <mc:Choice Requires="x14">
            <control shapeId="59178" r:id="rId48" name="Check Box 2858">
              <controlPr defaultSize="0" autoFill="0" autoLine="0" autoPict="0">
                <anchor moveWithCells="1">
                  <from>
                    <xdr:col>7</xdr:col>
                    <xdr:colOff>9525</xdr:colOff>
                    <xdr:row>29</xdr:row>
                    <xdr:rowOff>19050</xdr:rowOff>
                  </from>
                  <to>
                    <xdr:col>8</xdr:col>
                    <xdr:colOff>685800</xdr:colOff>
                    <xdr:row>29</xdr:row>
                    <xdr:rowOff>247650</xdr:rowOff>
                  </to>
                </anchor>
              </controlPr>
            </control>
          </mc:Choice>
        </mc:AlternateContent>
        <mc:AlternateContent xmlns:mc="http://schemas.openxmlformats.org/markup-compatibility/2006">
          <mc:Choice Requires="x14">
            <control shapeId="59182" r:id="rId49" name="Check Box 2862">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59195" r:id="rId50" name="Check Box 2875">
              <controlPr defaultSize="0" autoFill="0" autoLine="0" autoPict="0">
                <anchor moveWithCells="1">
                  <from>
                    <xdr:col>6</xdr:col>
                    <xdr:colOff>9525</xdr:colOff>
                    <xdr:row>474</xdr:row>
                    <xdr:rowOff>19050</xdr:rowOff>
                  </from>
                  <to>
                    <xdr:col>7</xdr:col>
                    <xdr:colOff>609600</xdr:colOff>
                    <xdr:row>475</xdr:row>
                    <xdr:rowOff>38100</xdr:rowOff>
                  </to>
                </anchor>
              </controlPr>
            </control>
          </mc:Choice>
        </mc:AlternateContent>
        <mc:AlternateContent xmlns:mc="http://schemas.openxmlformats.org/markup-compatibility/2006">
          <mc:Choice Requires="x14">
            <control shapeId="59196" r:id="rId51" name="Check Box 2876">
              <controlPr defaultSize="0" autoFill="0" autoLine="0" autoPict="0">
                <anchor moveWithCells="1">
                  <from>
                    <xdr:col>6</xdr:col>
                    <xdr:colOff>9525</xdr:colOff>
                    <xdr:row>475</xdr:row>
                    <xdr:rowOff>19050</xdr:rowOff>
                  </from>
                  <to>
                    <xdr:col>7</xdr:col>
                    <xdr:colOff>609600</xdr:colOff>
                    <xdr:row>476</xdr:row>
                    <xdr:rowOff>38100</xdr:rowOff>
                  </to>
                </anchor>
              </controlPr>
            </control>
          </mc:Choice>
        </mc:AlternateContent>
        <mc:AlternateContent xmlns:mc="http://schemas.openxmlformats.org/markup-compatibility/2006">
          <mc:Choice Requires="x14">
            <control shapeId="59201" r:id="rId52" name="Check Box 2881">
              <controlPr defaultSize="0" autoFill="0" autoLine="0" autoPict="0">
                <anchor moveWithCells="1">
                  <from>
                    <xdr:col>5</xdr:col>
                    <xdr:colOff>9525</xdr:colOff>
                    <xdr:row>150</xdr:row>
                    <xdr:rowOff>9525</xdr:rowOff>
                  </from>
                  <to>
                    <xdr:col>6</xdr:col>
                    <xdr:colOff>657225</xdr:colOff>
                    <xdr:row>150</xdr:row>
                    <xdr:rowOff>276225</xdr:rowOff>
                  </to>
                </anchor>
              </controlPr>
            </control>
          </mc:Choice>
        </mc:AlternateContent>
        <mc:AlternateContent xmlns:mc="http://schemas.openxmlformats.org/markup-compatibility/2006">
          <mc:Choice Requires="x14">
            <control shapeId="59202" r:id="rId53" name="Check Box 2882">
              <controlPr defaultSize="0" autoFill="0" autoLine="0" autoPict="0">
                <anchor moveWithCells="1">
                  <from>
                    <xdr:col>5</xdr:col>
                    <xdr:colOff>9525</xdr:colOff>
                    <xdr:row>151</xdr:row>
                    <xdr:rowOff>9525</xdr:rowOff>
                  </from>
                  <to>
                    <xdr:col>6</xdr:col>
                    <xdr:colOff>657225</xdr:colOff>
                    <xdr:row>152</xdr:row>
                    <xdr:rowOff>76200</xdr:rowOff>
                  </to>
                </anchor>
              </controlPr>
            </control>
          </mc:Choice>
        </mc:AlternateContent>
        <mc:AlternateContent xmlns:mc="http://schemas.openxmlformats.org/markup-compatibility/2006">
          <mc:Choice Requires="x14">
            <control shapeId="59203" r:id="rId54" name="Check Box 2883">
              <controlPr defaultSize="0" autoFill="0" autoLine="0" autoPict="0">
                <anchor moveWithCells="1">
                  <from>
                    <xdr:col>7</xdr:col>
                    <xdr:colOff>9525</xdr:colOff>
                    <xdr:row>150</xdr:row>
                    <xdr:rowOff>9525</xdr:rowOff>
                  </from>
                  <to>
                    <xdr:col>8</xdr:col>
                    <xdr:colOff>704850</xdr:colOff>
                    <xdr:row>150</xdr:row>
                    <xdr:rowOff>276225</xdr:rowOff>
                  </to>
                </anchor>
              </controlPr>
            </control>
          </mc:Choice>
        </mc:AlternateContent>
        <mc:AlternateContent xmlns:mc="http://schemas.openxmlformats.org/markup-compatibility/2006">
          <mc:Choice Requires="x14">
            <control shapeId="59204" r:id="rId55" name="Check Box 2884">
              <controlPr defaultSize="0" autoFill="0" autoLine="0" autoPict="0">
                <anchor moveWithCells="1">
                  <from>
                    <xdr:col>7</xdr:col>
                    <xdr:colOff>9525</xdr:colOff>
                    <xdr:row>151</xdr:row>
                    <xdr:rowOff>9525</xdr:rowOff>
                  </from>
                  <to>
                    <xdr:col>8</xdr:col>
                    <xdr:colOff>704850</xdr:colOff>
                    <xdr:row>152</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0E44-1062-4EF9-B002-80120E990213}">
  <sheetPr>
    <tabColor indexed="14"/>
  </sheetPr>
  <dimension ref="A1:AO510"/>
  <sheetViews>
    <sheetView view="pageBreakPreview" topLeftCell="A361" zoomScaleSheetLayoutView="100" workbookViewId="0">
      <selection activeCell="H361" sqref="H361:I361"/>
    </sheetView>
  </sheetViews>
  <sheetFormatPr defaultColWidth="9.140625" defaultRowHeight="13.5"/>
  <cols>
    <col min="1" max="1" width="10" style="382" customWidth="1"/>
    <col min="2" max="2" width="11.85546875" style="382" customWidth="1"/>
    <col min="3" max="3" width="16.7109375" style="382" customWidth="1"/>
    <col min="4" max="4" width="11.7109375" style="382" customWidth="1"/>
    <col min="5" max="5" width="12.28515625" style="382" customWidth="1"/>
    <col min="6" max="6" width="13.5703125" style="382" customWidth="1"/>
    <col min="7" max="7" width="14" style="382" customWidth="1"/>
    <col min="8" max="8" width="12.85546875" style="382" customWidth="1"/>
    <col min="9" max="9" width="15.85546875" style="382" customWidth="1"/>
    <col min="10" max="10" width="12.85546875" style="382" hidden="1" customWidth="1"/>
    <col min="11" max="11" width="10.5703125" style="382" hidden="1" customWidth="1"/>
    <col min="12" max="12" width="10.28515625" style="382" hidden="1" customWidth="1"/>
    <col min="13" max="13" width="27.7109375" style="382" customWidth="1"/>
    <col min="14" max="14" width="13" style="382" customWidth="1"/>
    <col min="15" max="15" width="14.7109375" style="382" customWidth="1"/>
    <col min="16" max="16" width="24" style="382" customWidth="1"/>
    <col min="17" max="17" width="13.42578125" style="382" customWidth="1"/>
    <col min="18" max="18" width="13.7109375" style="382" hidden="1" customWidth="1"/>
    <col min="19" max="19" width="0" style="382" hidden="1" customWidth="1"/>
    <col min="20" max="20" width="17.28515625" style="382" customWidth="1"/>
    <col min="21" max="21" width="0" style="382" hidden="1" customWidth="1"/>
    <col min="22" max="22" width="13.5703125" style="382" hidden="1" customWidth="1"/>
    <col min="23" max="49" width="0" style="382" hidden="1" customWidth="1"/>
    <col min="50" max="16384" width="9.140625" style="382"/>
  </cols>
  <sheetData>
    <row r="1" spans="1:9" ht="17.25" customHeight="1">
      <c r="A1" s="378" t="str">
        <f>'Attach 9'!A1</f>
        <v>Specification No. :CC/NT/W-AIS/DOM/A00/26/01412</v>
      </c>
      <c r="B1" s="556"/>
      <c r="C1" s="556"/>
      <c r="D1" s="556"/>
      <c r="E1" s="556"/>
      <c r="F1" s="556"/>
      <c r="G1" s="556"/>
      <c r="H1" s="380"/>
      <c r="I1" s="380" t="str">
        <f>"Attachment-QR " &amp; 'Attach 3(JV)'!AT1</f>
        <v>Attachment-QR SS 154</v>
      </c>
    </row>
    <row r="2" spans="1:9" ht="16.5" customHeight="1"/>
    <row r="3" spans="1:9" ht="69.75" customHeight="1">
      <c r="A3" s="1299" t="str">
        <f>'Attach 9'!A3:F3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299"/>
      <c r="C3" s="1299"/>
      <c r="D3" s="1299"/>
      <c r="E3" s="1299"/>
      <c r="F3" s="1299"/>
      <c r="G3" s="1299"/>
      <c r="H3" s="1299"/>
      <c r="I3" s="1299"/>
    </row>
    <row r="5" spans="1:9" ht="21.75" customHeight="1">
      <c r="A5" s="1300" t="s">
        <v>285</v>
      </c>
      <c r="B5" s="1300"/>
      <c r="C5" s="1300"/>
      <c r="D5" s="1300"/>
      <c r="E5" s="1300"/>
      <c r="F5" s="1300"/>
      <c r="G5" s="1300"/>
      <c r="H5" s="1300"/>
      <c r="I5" s="1300"/>
    </row>
    <row r="7" spans="1:9" ht="16.5">
      <c r="A7" s="390" t="str">
        <f>'[5]Attach 3(JV)'!A7</f>
        <v>Bidder’s Name and Address (Sole Bidder) :</v>
      </c>
      <c r="F7" s="512" t="str">
        <f>'[5]Attach 3(JV)'!E7</f>
        <v>To:</v>
      </c>
      <c r="G7" s="16"/>
    </row>
    <row r="8" spans="1:9" ht="18" customHeight="1">
      <c r="A8" s="1296" t="str">
        <f>'[5]Attach 3(JV)'!A8</f>
        <v/>
      </c>
      <c r="B8" s="1296"/>
      <c r="C8" s="1296"/>
      <c r="D8" s="1296"/>
      <c r="F8" s="512" t="str">
        <f>'[5]Attach 3(JV)'!E8</f>
        <v>Contract Services</v>
      </c>
      <c r="G8" s="147"/>
    </row>
    <row r="9" spans="1:9" ht="13.5" customHeight="1">
      <c r="A9" s="390" t="s">
        <v>169</v>
      </c>
      <c r="B9" s="1296" t="str">
        <f>'Attach 9'!B9</f>
        <v/>
      </c>
      <c r="C9" s="1296"/>
      <c r="D9" s="1296"/>
      <c r="F9" s="512" t="str">
        <f>'[5]Attach 3(JV)'!E9</f>
        <v>Power Grid Corporation of India Ltd.,</v>
      </c>
      <c r="G9" s="147"/>
    </row>
    <row r="10" spans="1:9" ht="13.5" customHeight="1">
      <c r="A10" s="390" t="s">
        <v>40</v>
      </c>
      <c r="B10" s="1296" t="str">
        <f>'Attach 9'!B10</f>
        <v/>
      </c>
      <c r="C10" s="1296"/>
      <c r="D10" s="1296"/>
      <c r="F10" s="512" t="str">
        <f>'[5]Attach 3(JV)'!E10</f>
        <v>"Saudamini", Plot No. 2, Sector 29</v>
      </c>
      <c r="G10" s="147"/>
    </row>
    <row r="11" spans="1:9" ht="13.5" customHeight="1">
      <c r="B11" s="1296" t="str">
        <f>'Attach 9'!B11</f>
        <v/>
      </c>
      <c r="C11" s="1296"/>
      <c r="D11" s="1296"/>
      <c r="F11" s="512" t="str">
        <f>'[5]Attach 3(JV)'!E11</f>
        <v>Gurgaon (Haryana) - 122001</v>
      </c>
      <c r="G11" s="147"/>
    </row>
    <row r="12" spans="1:9" ht="13.5" customHeight="1">
      <c r="B12" s="1296" t="str">
        <f>'Attach 9'!B12</f>
        <v/>
      </c>
      <c r="C12" s="1296"/>
      <c r="D12" s="1296"/>
    </row>
    <row r="14" spans="1:9">
      <c r="A14" s="382" t="s">
        <v>274</v>
      </c>
    </row>
    <row r="16" spans="1:9" ht="100.5" customHeight="1">
      <c r="A16" s="1295" t="s">
        <v>41</v>
      </c>
      <c r="B16" s="1295"/>
      <c r="C16" s="1295"/>
      <c r="D16" s="1295"/>
      <c r="E16" s="1295"/>
      <c r="F16" s="1295"/>
      <c r="G16" s="1295"/>
      <c r="H16" s="1295"/>
      <c r="I16" s="1295"/>
    </row>
    <row r="18" spans="1:14" ht="16.5" customHeight="1">
      <c r="A18" s="1297" t="str">
        <f>IF('[5]Names of Bidder'!D6 = "Sole Bidder", "We have submitted bid as individual firm. ", " We have submitted bid as joint venture of following firms: ")</f>
        <v xml:space="preserve">We have submitted bid as individual firm. </v>
      </c>
      <c r="B18" s="1297"/>
      <c r="C18" s="1297"/>
      <c r="D18" s="1297"/>
      <c r="E18" s="1297"/>
      <c r="F18" s="1297"/>
      <c r="G18" s="1297"/>
      <c r="H18" s="1297"/>
      <c r="I18" s="1297"/>
      <c r="N18" s="557" t="str">
        <f>'[5]Names of Bidder'!D6</f>
        <v>Sole Bidder</v>
      </c>
    </row>
    <row r="19" spans="1:14">
      <c r="A19" s="558" t="str">
        <f>IF(B19="","","(i)")</f>
        <v/>
      </c>
      <c r="B19" s="382" t="str">
        <f>IF('Names of Bidder'!D9=0,"",'Names of Bidder'!D9)</f>
        <v/>
      </c>
      <c r="N19" s="559">
        <f>'Names of Bidder'!D7</f>
        <v>1</v>
      </c>
    </row>
    <row r="20" spans="1:14">
      <c r="A20" s="558" t="str">
        <f>IF(B20="","","(ii)")</f>
        <v/>
      </c>
      <c r="B20" s="382" t="str">
        <f>IF('Names of Bidder'!D14=0,"",'Names of Bidder'!D14)</f>
        <v/>
      </c>
    </row>
    <row r="21" spans="1:14">
      <c r="A21" s="558" t="str">
        <f>IF(B21="","","(iii)")</f>
        <v/>
      </c>
      <c r="B21" s="382" t="str">
        <f>IF('Names of Bidder'!D19=0,"",'Names of Bidder'!D19)</f>
        <v/>
      </c>
      <c r="C21" s="560"/>
      <c r="D21" s="560"/>
      <c r="E21" s="560"/>
      <c r="F21" s="560"/>
      <c r="G21" s="560"/>
      <c r="H21" s="560"/>
      <c r="I21" s="560"/>
      <c r="J21" s="560"/>
    </row>
    <row r="23" spans="1:14" ht="32.25" customHeight="1">
      <c r="A23" s="1298" t="s">
        <v>43</v>
      </c>
      <c r="B23" s="1298"/>
      <c r="C23" s="1298"/>
      <c r="D23" s="1298"/>
      <c r="E23" s="1298"/>
      <c r="F23" s="1298"/>
      <c r="G23" s="1298"/>
      <c r="H23" s="1298"/>
      <c r="I23" s="1298"/>
    </row>
    <row r="24" spans="1:14" ht="15.75">
      <c r="A24" s="561"/>
      <c r="B24" s="561"/>
      <c r="C24" s="561"/>
      <c r="D24" s="561"/>
      <c r="E24" s="561"/>
      <c r="F24" s="561"/>
      <c r="G24" s="561"/>
      <c r="H24" s="561"/>
      <c r="I24" s="561"/>
    </row>
    <row r="25" spans="1:14" ht="35.25" customHeight="1">
      <c r="A25" s="1091" t="s">
        <v>44</v>
      </c>
      <c r="B25" s="1091"/>
      <c r="C25" s="1091"/>
      <c r="D25" s="1091"/>
      <c r="E25" s="1091"/>
      <c r="F25" s="1091"/>
      <c r="G25" s="1091"/>
      <c r="H25" s="1091"/>
      <c r="I25" s="1091"/>
      <c r="J25" s="560"/>
    </row>
    <row r="26" spans="1:14" ht="32.25" customHeight="1">
      <c r="A26" s="562" t="s">
        <v>324</v>
      </c>
      <c r="B26" s="1295" t="s">
        <v>687</v>
      </c>
      <c r="C26" s="1295"/>
      <c r="D26" s="1295"/>
      <c r="E26" s="1295"/>
      <c r="F26" s="1295"/>
      <c r="G26" s="1295"/>
      <c r="H26" s="1295"/>
      <c r="I26" s="1295"/>
      <c r="J26" s="560"/>
    </row>
    <row r="27" spans="1:14" ht="15.75">
      <c r="A27" s="562" t="s">
        <v>192</v>
      </c>
      <c r="B27" s="1294" t="s">
        <v>45</v>
      </c>
      <c r="C27" s="1294"/>
      <c r="D27" s="1294"/>
      <c r="E27" s="1294"/>
      <c r="F27" s="1294"/>
      <c r="G27" s="1294"/>
      <c r="H27" s="1294"/>
      <c r="I27" s="1294"/>
    </row>
    <row r="28" spans="1:14" ht="15.75">
      <c r="A28" s="562" t="s">
        <v>194</v>
      </c>
      <c r="B28" s="1294" t="s">
        <v>46</v>
      </c>
      <c r="C28" s="1294"/>
      <c r="D28" s="1294"/>
      <c r="E28" s="1294"/>
      <c r="F28" s="1294"/>
      <c r="G28" s="1294"/>
      <c r="H28" s="1294"/>
      <c r="I28" s="1294"/>
    </row>
    <row r="29" spans="1:14" ht="37.5" customHeight="1">
      <c r="A29" s="562" t="s">
        <v>195</v>
      </c>
      <c r="B29" s="1301" t="s">
        <v>47</v>
      </c>
      <c r="C29" s="1301"/>
      <c r="D29" s="1301"/>
      <c r="E29" s="1301"/>
      <c r="F29" s="1301"/>
      <c r="G29" s="1301"/>
      <c r="H29" s="1301"/>
      <c r="I29" s="1301"/>
    </row>
    <row r="30" spans="1:14" ht="20.25" customHeight="1">
      <c r="A30" s="562" t="s">
        <v>200</v>
      </c>
      <c r="B30" s="1091" t="s">
        <v>735</v>
      </c>
      <c r="C30" s="1091"/>
      <c r="D30" s="1091"/>
      <c r="E30" s="1091"/>
      <c r="F30" s="1091"/>
      <c r="G30" s="1091"/>
      <c r="H30" s="560"/>
      <c r="I30" s="560"/>
      <c r="J30" s="560"/>
    </row>
    <row r="31" spans="1:14" ht="18.75" customHeight="1">
      <c r="A31" s="562"/>
      <c r="B31" s="1091"/>
      <c r="C31" s="1091"/>
      <c r="D31" s="1091"/>
      <c r="E31" s="1091"/>
      <c r="F31" s="1091"/>
      <c r="G31" s="1091"/>
      <c r="H31" s="560"/>
      <c r="I31" s="560"/>
      <c r="J31" s="560"/>
    </row>
    <row r="32" spans="1:14" ht="39.75" customHeight="1">
      <c r="A32" s="564"/>
      <c r="B32" s="1092" t="s">
        <v>736</v>
      </c>
      <c r="C32" s="1092"/>
      <c r="D32" s="1092"/>
      <c r="E32" s="1092"/>
      <c r="F32" s="1092"/>
      <c r="G32" s="1092"/>
      <c r="H32" s="560"/>
      <c r="I32" s="560"/>
      <c r="J32" s="560"/>
    </row>
    <row r="33" spans="1:10" ht="15.75" hidden="1">
      <c r="A33" s="562" t="s">
        <v>325</v>
      </c>
      <c r="B33" s="1126" t="s">
        <v>223</v>
      </c>
      <c r="C33" s="1126"/>
      <c r="D33" s="1126"/>
      <c r="E33" s="1126"/>
      <c r="F33" s="1126"/>
      <c r="G33" s="1126"/>
      <c r="H33" s="1126"/>
      <c r="I33" s="1126"/>
      <c r="J33" s="560"/>
    </row>
    <row r="34" spans="1:10" ht="14.25" hidden="1" customHeight="1">
      <c r="A34" s="562" t="s">
        <v>192</v>
      </c>
      <c r="B34" s="1091" t="s">
        <v>236</v>
      </c>
      <c r="C34" s="1091"/>
      <c r="D34" s="1091"/>
      <c r="E34" s="1091"/>
      <c r="F34" s="1091"/>
      <c r="G34" s="1091"/>
      <c r="H34" s="1091"/>
      <c r="I34" s="1091"/>
      <c r="J34" s="560"/>
    </row>
    <row r="35" spans="1:10" ht="15.75" hidden="1" customHeight="1">
      <c r="A35" s="562" t="s">
        <v>194</v>
      </c>
      <c r="B35" s="1091" t="s">
        <v>224</v>
      </c>
      <c r="C35" s="1091"/>
      <c r="D35" s="1091"/>
      <c r="E35" s="1091"/>
      <c r="F35" s="1091"/>
      <c r="G35" s="1091"/>
      <c r="H35" s="1091"/>
      <c r="I35" s="1091"/>
      <c r="J35" s="560"/>
    </row>
    <row r="36" spans="1:10" hidden="1">
      <c r="A36" s="560"/>
      <c r="B36" s="560"/>
      <c r="C36" s="560"/>
      <c r="D36" s="560"/>
      <c r="E36" s="560"/>
      <c r="F36" s="560"/>
      <c r="G36" s="560"/>
      <c r="H36" s="560"/>
      <c r="I36" s="560"/>
      <c r="J36" s="560"/>
    </row>
    <row r="38" spans="1:10" s="568" customFormat="1" ht="15">
      <c r="A38" s="566" t="s">
        <v>48</v>
      </c>
      <c r="B38" s="1282" t="s">
        <v>49</v>
      </c>
      <c r="C38" s="1282"/>
      <c r="D38" s="1282"/>
      <c r="E38" s="1282"/>
      <c r="F38" s="1282"/>
      <c r="G38" s="1282"/>
      <c r="H38" s="1282"/>
      <c r="I38" s="1282"/>
      <c r="J38" s="567"/>
    </row>
    <row r="39" spans="1:10" ht="15.75">
      <c r="A39" s="560"/>
      <c r="B39" s="1294" t="s">
        <v>50</v>
      </c>
      <c r="C39" s="1294"/>
      <c r="D39" s="1294"/>
      <c r="E39" s="1294"/>
      <c r="F39" s="1294"/>
      <c r="G39" s="1294"/>
      <c r="H39" s="1294"/>
      <c r="I39" s="1294"/>
      <c r="J39" s="560"/>
    </row>
    <row r="40" spans="1:10" ht="54.75" customHeight="1">
      <c r="A40" s="560"/>
      <c r="B40" s="1295" t="s">
        <v>51</v>
      </c>
      <c r="C40" s="1295"/>
      <c r="D40" s="1295"/>
      <c r="E40" s="1295"/>
      <c r="F40" s="1295"/>
      <c r="G40" s="1295"/>
      <c r="H40" s="1295"/>
      <c r="I40" s="1295"/>
      <c r="J40" s="560"/>
    </row>
    <row r="42" spans="1:10">
      <c r="A42" s="560"/>
      <c r="B42" s="560"/>
      <c r="C42" s="560"/>
      <c r="D42" s="560"/>
      <c r="E42" s="560"/>
      <c r="F42" s="560"/>
      <c r="G42" s="560"/>
      <c r="H42" s="560"/>
      <c r="I42" s="560"/>
      <c r="J42" s="560"/>
    </row>
    <row r="43" spans="1:10" ht="19.5" customHeight="1">
      <c r="A43" s="569" t="s">
        <v>52</v>
      </c>
      <c r="B43" s="1112" t="s">
        <v>53</v>
      </c>
      <c r="C43" s="1112"/>
      <c r="D43" s="1112" t="str">
        <f>IF('[5]Names of Bidder'!D6 = "Sole Bidder", "For individual  firm  ", " For a joint venture of firms")</f>
        <v xml:space="preserve">For individual  firm  </v>
      </c>
      <c r="E43" s="1112"/>
      <c r="F43" s="1112"/>
      <c r="G43" s="1112"/>
      <c r="H43" s="1112"/>
      <c r="I43" s="1112"/>
      <c r="J43" s="560"/>
    </row>
    <row r="44" spans="1:10" ht="26.25" customHeight="1">
      <c r="A44" s="571"/>
      <c r="B44" s="572"/>
      <c r="C44" s="573"/>
      <c r="D44" s="1270"/>
      <c r="E44" s="1270"/>
      <c r="F44" s="1293"/>
      <c r="G44" s="1270"/>
      <c r="H44" s="1293"/>
      <c r="I44" s="1270"/>
      <c r="J44" s="560"/>
    </row>
    <row r="45" spans="1:10" ht="15.75" customHeight="1">
      <c r="A45" s="570">
        <v>1</v>
      </c>
      <c r="B45" s="1207" t="s">
        <v>54</v>
      </c>
      <c r="C45" s="1207"/>
      <c r="D45" s="1175" t="s">
        <v>168</v>
      </c>
      <c r="E45" s="1283"/>
      <c r="F45" s="1175"/>
      <c r="G45" s="1283"/>
      <c r="H45" s="1175"/>
      <c r="I45" s="1283"/>
      <c r="J45" s="560"/>
    </row>
    <row r="46" spans="1:10" ht="15.75" customHeight="1">
      <c r="A46" s="1284">
        <v>2</v>
      </c>
      <c r="B46" s="1287" t="s">
        <v>55</v>
      </c>
      <c r="C46" s="1288"/>
      <c r="D46" s="1175"/>
      <c r="E46" s="1283"/>
      <c r="F46" s="1175"/>
      <c r="G46" s="1283"/>
      <c r="H46" s="1175"/>
      <c r="I46" s="1283"/>
      <c r="J46" s="560"/>
    </row>
    <row r="47" spans="1:10" ht="15.75" customHeight="1">
      <c r="A47" s="1285"/>
      <c r="B47" s="1289"/>
      <c r="C47" s="1290"/>
      <c r="D47" s="1175"/>
      <c r="E47" s="1283"/>
      <c r="F47" s="1175"/>
      <c r="G47" s="1283"/>
      <c r="H47" s="1175"/>
      <c r="I47" s="1283"/>
      <c r="J47" s="560"/>
    </row>
    <row r="48" spans="1:10" ht="15.75" customHeight="1">
      <c r="A48" s="1286"/>
      <c r="B48" s="1291"/>
      <c r="C48" s="1292"/>
      <c r="D48" s="1175"/>
      <c r="E48" s="1283"/>
      <c r="F48" s="1175"/>
      <c r="G48" s="1283"/>
      <c r="H48" s="1175"/>
      <c r="I48" s="1283"/>
      <c r="J48" s="560"/>
    </row>
    <row r="49" spans="1:10" ht="15.75" customHeight="1">
      <c r="A49" s="570">
        <v>3</v>
      </c>
      <c r="B49" s="1207" t="s">
        <v>56</v>
      </c>
      <c r="C49" s="1207"/>
      <c r="D49" s="1175"/>
      <c r="E49" s="1283"/>
      <c r="F49" s="1283"/>
      <c r="G49" s="1283"/>
      <c r="H49" s="1283"/>
      <c r="I49" s="1283"/>
      <c r="J49" s="560"/>
    </row>
    <row r="50" spans="1:10" ht="15.75" customHeight="1">
      <c r="A50" s="570">
        <v>4</v>
      </c>
      <c r="B50" s="1207" t="s">
        <v>57</v>
      </c>
      <c r="C50" s="1207"/>
      <c r="D50" s="1175"/>
      <c r="E50" s="1283"/>
      <c r="F50" s="1283"/>
      <c r="G50" s="1283"/>
      <c r="H50" s="1283"/>
      <c r="I50" s="1283"/>
      <c r="J50" s="560"/>
    </row>
    <row r="51" spans="1:10" ht="15.75" customHeight="1">
      <c r="A51" s="575">
        <v>5</v>
      </c>
      <c r="B51" s="1207" t="s">
        <v>58</v>
      </c>
      <c r="C51" s="1207"/>
      <c r="D51" s="1175"/>
      <c r="E51" s="1283"/>
      <c r="F51" s="1283"/>
      <c r="G51" s="1283"/>
      <c r="H51" s="1283"/>
      <c r="I51" s="1283"/>
    </row>
    <row r="52" spans="1:10" ht="51.75" customHeight="1">
      <c r="A52" s="570">
        <v>6</v>
      </c>
      <c r="B52" s="1207" t="s">
        <v>59</v>
      </c>
      <c r="C52" s="1207"/>
      <c r="D52" s="1175"/>
      <c r="E52" s="1283"/>
      <c r="F52" s="1283"/>
      <c r="G52" s="1283"/>
      <c r="H52" s="1283"/>
      <c r="I52" s="1283"/>
      <c r="J52" s="560"/>
    </row>
    <row r="53" spans="1:10" ht="49.5" customHeight="1">
      <c r="A53" s="570">
        <v>7</v>
      </c>
      <c r="B53" s="1207" t="s">
        <v>60</v>
      </c>
      <c r="C53" s="1207"/>
      <c r="D53" s="1175"/>
      <c r="E53" s="1283"/>
      <c r="F53" s="1283"/>
      <c r="G53" s="1283"/>
      <c r="H53" s="1283"/>
      <c r="I53" s="1283"/>
      <c r="J53" s="560"/>
    </row>
    <row r="54" spans="1:10" ht="15.75">
      <c r="A54" s="570">
        <v>8</v>
      </c>
      <c r="B54" s="1207" t="s">
        <v>61</v>
      </c>
      <c r="C54" s="1207"/>
      <c r="D54" s="1175"/>
      <c r="E54" s="1283"/>
      <c r="F54" s="1283"/>
      <c r="G54" s="1283"/>
      <c r="H54" s="1283"/>
      <c r="I54" s="1283"/>
      <c r="J54" s="560"/>
    </row>
    <row r="55" spans="1:10" ht="15.75">
      <c r="A55" s="576"/>
      <c r="B55" s="577" t="s">
        <v>62</v>
      </c>
      <c r="C55" s="578"/>
      <c r="D55" s="1175"/>
      <c r="E55" s="1283"/>
      <c r="F55" s="1283"/>
      <c r="G55" s="1283"/>
      <c r="H55" s="1283"/>
      <c r="I55" s="1283"/>
      <c r="J55" s="560"/>
    </row>
    <row r="56" spans="1:10" ht="15.75">
      <c r="A56" s="576"/>
      <c r="B56" s="577" t="s">
        <v>63</v>
      </c>
      <c r="C56" s="578"/>
      <c r="D56" s="1175"/>
      <c r="E56" s="1283"/>
      <c r="F56" s="1283"/>
      <c r="G56" s="1283"/>
      <c r="H56" s="1283"/>
      <c r="I56" s="1283"/>
      <c r="J56" s="560"/>
    </row>
    <row r="57" spans="1:10" ht="15.75">
      <c r="A57" s="579"/>
      <c r="B57" s="577" t="s">
        <v>64</v>
      </c>
      <c r="C57" s="580"/>
      <c r="D57" s="1197"/>
      <c r="E57" s="1280"/>
      <c r="F57" s="1280"/>
      <c r="G57" s="1280"/>
      <c r="H57" s="1280"/>
      <c r="I57" s="1280"/>
    </row>
    <row r="58" spans="1:10" hidden="1">
      <c r="A58" s="560"/>
      <c r="B58" s="560"/>
      <c r="C58" s="560"/>
      <c r="D58" s="560"/>
      <c r="E58" s="560"/>
      <c r="F58" s="560"/>
      <c r="G58" s="560"/>
      <c r="H58" s="560"/>
      <c r="I58" s="560"/>
      <c r="J58" s="560"/>
    </row>
    <row r="59" spans="1:10" s="582" customFormat="1" hidden="1">
      <c r="A59" s="581"/>
      <c r="B59" s="581"/>
      <c r="C59" s="581"/>
      <c r="D59" s="581"/>
      <c r="E59" s="582" t="s">
        <v>573</v>
      </c>
      <c r="F59" s="581"/>
      <c r="G59" s="581" t="s">
        <v>574</v>
      </c>
      <c r="H59" s="581"/>
      <c r="I59" s="583" t="s">
        <v>575</v>
      </c>
      <c r="J59" s="581"/>
    </row>
    <row r="60" spans="1:10" s="582" customFormat="1" hidden="1">
      <c r="A60" s="581"/>
      <c r="B60" s="581"/>
      <c r="C60" s="581"/>
      <c r="D60" s="581"/>
      <c r="E60" s="582" t="s">
        <v>573</v>
      </c>
      <c r="F60" s="581"/>
      <c r="G60" s="581" t="s">
        <v>574</v>
      </c>
      <c r="H60" s="581"/>
      <c r="I60" s="581" t="s">
        <v>575</v>
      </c>
      <c r="J60" s="581"/>
    </row>
    <row r="61" spans="1:10" s="582" customFormat="1" hidden="1">
      <c r="A61" s="581"/>
      <c r="B61" s="581"/>
      <c r="C61" s="581"/>
      <c r="D61" s="581"/>
      <c r="E61" s="582" t="s">
        <v>215</v>
      </c>
      <c r="F61" s="581"/>
      <c r="G61" s="581" t="s">
        <v>216</v>
      </c>
      <c r="H61" s="581"/>
      <c r="I61" s="583" t="s">
        <v>218</v>
      </c>
      <c r="J61" s="581"/>
    </row>
    <row r="62" spans="1:10" hidden="1">
      <c r="A62" s="560"/>
      <c r="B62" s="560"/>
      <c r="C62" s="560"/>
      <c r="D62" s="560"/>
      <c r="E62" s="560"/>
      <c r="F62" s="560"/>
      <c r="G62" s="560"/>
      <c r="H62" s="560"/>
      <c r="I62" s="560"/>
      <c r="J62" s="560"/>
    </row>
    <row r="63" spans="1:10" hidden="1">
      <c r="A63" s="560"/>
      <c r="B63" s="560"/>
      <c r="C63" s="560"/>
      <c r="D63" s="560"/>
      <c r="E63" s="560"/>
      <c r="F63" s="560"/>
      <c r="G63" s="560"/>
      <c r="H63" s="560"/>
      <c r="I63" s="560"/>
      <c r="J63" s="560"/>
    </row>
    <row r="64" spans="1:10" hidden="1">
      <c r="A64" s="560"/>
      <c r="B64" s="560"/>
      <c r="C64" s="560"/>
      <c r="D64" s="560"/>
      <c r="E64" s="560"/>
      <c r="F64" s="560"/>
      <c r="G64" s="560"/>
      <c r="H64" s="560"/>
      <c r="I64" s="560"/>
      <c r="J64" s="560"/>
    </row>
    <row r="65" spans="1:10" hidden="1">
      <c r="A65" s="560"/>
      <c r="B65" s="560"/>
      <c r="C65" s="560"/>
      <c r="D65" s="560"/>
      <c r="E65" s="560"/>
      <c r="F65" s="560"/>
      <c r="G65" s="560"/>
      <c r="H65" s="560"/>
      <c r="I65" s="560"/>
      <c r="J65" s="560"/>
    </row>
    <row r="66" spans="1:10" hidden="1">
      <c r="A66" s="560"/>
      <c r="B66" s="560"/>
      <c r="C66" s="560"/>
      <c r="D66" s="560"/>
      <c r="E66" s="560"/>
      <c r="F66" s="560"/>
      <c r="G66" s="560"/>
      <c r="H66" s="560"/>
      <c r="I66" s="560"/>
      <c r="J66" s="560"/>
    </row>
    <row r="67" spans="1:10" hidden="1">
      <c r="A67" s="560"/>
      <c r="B67" s="560"/>
      <c r="C67" s="560"/>
      <c r="D67" s="560"/>
      <c r="E67" s="560"/>
      <c r="F67" s="560"/>
      <c r="G67" s="560"/>
      <c r="H67" s="560"/>
      <c r="I67" s="560"/>
      <c r="J67" s="560"/>
    </row>
    <row r="68" spans="1:10" hidden="1">
      <c r="A68" s="560"/>
      <c r="B68" s="560"/>
      <c r="C68" s="560"/>
      <c r="D68" s="560"/>
      <c r="E68" s="560"/>
      <c r="F68" s="560"/>
      <c r="G68" s="560"/>
      <c r="H68" s="560"/>
      <c r="I68" s="560"/>
      <c r="J68" s="560"/>
    </row>
    <row r="69" spans="1:10" hidden="1">
      <c r="A69" s="560"/>
      <c r="B69" s="560"/>
      <c r="C69" s="560"/>
      <c r="D69" s="560"/>
      <c r="E69" s="560"/>
      <c r="F69" s="560"/>
      <c r="G69" s="560"/>
      <c r="H69" s="560"/>
      <c r="I69" s="560"/>
      <c r="J69" s="560"/>
    </row>
    <row r="70" spans="1:10" hidden="1">
      <c r="A70" s="560"/>
      <c r="B70" s="560"/>
      <c r="C70" s="560"/>
      <c r="D70" s="560"/>
      <c r="E70" s="560"/>
      <c r="F70" s="560"/>
      <c r="G70" s="560"/>
      <c r="H70" s="560"/>
      <c r="I70" s="560"/>
      <c r="J70" s="560"/>
    </row>
    <row r="71" spans="1:10" hidden="1">
      <c r="A71" s="560"/>
      <c r="B71" s="560"/>
      <c r="C71" s="560"/>
      <c r="D71" s="560"/>
      <c r="E71" s="560"/>
      <c r="F71" s="560"/>
      <c r="G71" s="560"/>
      <c r="H71" s="560"/>
      <c r="I71" s="560"/>
      <c r="J71" s="560"/>
    </row>
    <row r="72" spans="1:10" hidden="1">
      <c r="A72" s="560"/>
      <c r="B72" s="560"/>
      <c r="C72" s="560"/>
      <c r="D72" s="560"/>
      <c r="E72" s="560"/>
      <c r="F72" s="560"/>
      <c r="G72" s="560"/>
      <c r="H72" s="560"/>
      <c r="I72" s="560"/>
      <c r="J72" s="560"/>
    </row>
    <row r="73" spans="1:10" hidden="1">
      <c r="A73" s="560"/>
      <c r="B73" s="560"/>
      <c r="C73" s="560"/>
      <c r="D73" s="560"/>
      <c r="E73" s="560"/>
      <c r="F73" s="560"/>
      <c r="G73" s="560"/>
      <c r="H73" s="560"/>
      <c r="I73" s="560"/>
      <c r="J73" s="560"/>
    </row>
    <row r="74" spans="1:10" hidden="1">
      <c r="A74" s="560"/>
      <c r="B74" s="560"/>
      <c r="C74" s="560"/>
      <c r="D74" s="560"/>
      <c r="E74" s="560"/>
      <c r="F74" s="560"/>
      <c r="G74" s="560"/>
      <c r="H74" s="560"/>
      <c r="I74" s="560"/>
      <c r="J74" s="560"/>
    </row>
    <row r="75" spans="1:10" hidden="1">
      <c r="A75" s="560"/>
      <c r="B75" s="560"/>
      <c r="C75" s="560"/>
      <c r="D75" s="560"/>
      <c r="E75" s="560"/>
      <c r="F75" s="560"/>
      <c r="G75" s="560"/>
      <c r="H75" s="560"/>
      <c r="I75" s="560"/>
      <c r="J75" s="560"/>
    </row>
    <row r="76" spans="1:10" hidden="1">
      <c r="A76" s="560"/>
      <c r="B76" s="560"/>
      <c r="C76" s="560"/>
      <c r="D76" s="560"/>
      <c r="E76" s="560"/>
      <c r="F76" s="560"/>
      <c r="G76" s="560"/>
      <c r="H76" s="560"/>
      <c r="I76" s="560"/>
      <c r="J76" s="560"/>
    </row>
    <row r="77" spans="1:10" hidden="1">
      <c r="A77" s="560"/>
      <c r="B77" s="560"/>
      <c r="C77" s="560"/>
      <c r="D77" s="560"/>
      <c r="E77" s="560"/>
      <c r="F77" s="560"/>
      <c r="G77" s="560"/>
      <c r="H77" s="560"/>
      <c r="I77" s="560"/>
      <c r="J77" s="560"/>
    </row>
    <row r="78" spans="1:10" hidden="1">
      <c r="A78" s="560"/>
      <c r="B78" s="560"/>
      <c r="C78" s="560"/>
      <c r="D78" s="560"/>
      <c r="E78" s="560"/>
      <c r="F78" s="560"/>
      <c r="G78" s="560"/>
      <c r="H78" s="560"/>
      <c r="I78" s="560"/>
      <c r="J78" s="560"/>
    </row>
    <row r="79" spans="1:10" hidden="1">
      <c r="A79" s="560"/>
      <c r="B79" s="560"/>
      <c r="C79" s="560"/>
      <c r="D79" s="560"/>
      <c r="E79" s="560"/>
      <c r="F79" s="560"/>
      <c r="G79" s="560"/>
      <c r="H79" s="560"/>
      <c r="I79" s="560"/>
      <c r="J79" s="560"/>
    </row>
    <row r="80" spans="1:10" hidden="1">
      <c r="A80" s="560"/>
      <c r="B80" s="560"/>
      <c r="C80" s="560"/>
      <c r="D80" s="560"/>
      <c r="E80" s="560"/>
      <c r="F80" s="560"/>
      <c r="G80" s="560"/>
      <c r="H80" s="560"/>
      <c r="I80" s="560"/>
      <c r="J80" s="560"/>
    </row>
    <row r="81" spans="1:10" hidden="1">
      <c r="A81" s="560"/>
      <c r="B81" s="560"/>
      <c r="C81" s="560"/>
      <c r="D81" s="560"/>
      <c r="E81" s="560"/>
      <c r="F81" s="560"/>
      <c r="G81" s="560"/>
      <c r="H81" s="560"/>
      <c r="I81" s="560"/>
      <c r="J81" s="560"/>
    </row>
    <row r="82" spans="1:10" hidden="1">
      <c r="A82" s="560"/>
      <c r="B82" s="560"/>
      <c r="C82" s="560"/>
      <c r="D82" s="560"/>
      <c r="E82" s="560"/>
      <c r="F82" s="560"/>
      <c r="G82" s="560"/>
      <c r="H82" s="560"/>
      <c r="I82" s="560"/>
      <c r="J82" s="560"/>
    </row>
    <row r="83" spans="1:10" hidden="1">
      <c r="A83" s="560"/>
      <c r="B83" s="560"/>
      <c r="C83" s="560"/>
      <c r="D83" s="560"/>
      <c r="E83" s="560"/>
      <c r="F83" s="560"/>
      <c r="G83" s="560"/>
      <c r="H83" s="560"/>
      <c r="I83" s="560"/>
      <c r="J83" s="560"/>
    </row>
    <row r="84" spans="1:10" hidden="1">
      <c r="A84" s="560"/>
      <c r="B84" s="560"/>
      <c r="C84" s="560"/>
      <c r="D84" s="560"/>
      <c r="E84" s="560"/>
      <c r="F84" s="560"/>
      <c r="G84" s="560"/>
      <c r="H84" s="560"/>
      <c r="I84" s="560"/>
      <c r="J84" s="560"/>
    </row>
    <row r="85" spans="1:10" hidden="1">
      <c r="A85" s="560"/>
      <c r="B85" s="560"/>
      <c r="C85" s="560"/>
      <c r="D85" s="560"/>
      <c r="E85" s="560"/>
      <c r="F85" s="560"/>
      <c r="G85" s="560"/>
      <c r="H85" s="560"/>
      <c r="I85" s="560"/>
      <c r="J85" s="560"/>
    </row>
    <row r="86" spans="1:10" hidden="1">
      <c r="A86" s="560"/>
      <c r="B86" s="560"/>
      <c r="C86" s="560"/>
      <c r="D86" s="560"/>
      <c r="E86" s="560"/>
      <c r="F86" s="560"/>
      <c r="G86" s="560"/>
      <c r="H86" s="560"/>
      <c r="I86" s="560"/>
      <c r="J86" s="560"/>
    </row>
    <row r="87" spans="1:10" hidden="1">
      <c r="A87" s="560"/>
      <c r="B87" s="560"/>
      <c r="C87" s="560"/>
      <c r="D87" s="560"/>
      <c r="E87" s="560"/>
      <c r="F87" s="560"/>
      <c r="G87" s="560"/>
      <c r="H87" s="560"/>
      <c r="I87" s="560"/>
      <c r="J87" s="560"/>
    </row>
    <row r="88" spans="1:10" hidden="1">
      <c r="A88" s="560"/>
      <c r="B88" s="560"/>
      <c r="C88" s="560"/>
      <c r="D88" s="560"/>
      <c r="E88" s="560"/>
      <c r="F88" s="560"/>
      <c r="G88" s="560"/>
      <c r="H88" s="560"/>
      <c r="I88" s="560"/>
      <c r="J88" s="560"/>
    </row>
    <row r="89" spans="1:10" hidden="1">
      <c r="A89" s="560"/>
      <c r="B89" s="560"/>
      <c r="C89" s="560"/>
      <c r="D89" s="560"/>
      <c r="E89" s="560"/>
      <c r="F89" s="560"/>
      <c r="G89" s="560"/>
      <c r="H89" s="560"/>
      <c r="I89" s="560"/>
      <c r="J89" s="560"/>
    </row>
    <row r="90" spans="1:10" hidden="1">
      <c r="A90" s="560"/>
      <c r="B90" s="560"/>
      <c r="C90" s="560"/>
      <c r="D90" s="560"/>
      <c r="E90" s="560"/>
      <c r="F90" s="560"/>
      <c r="G90" s="560"/>
      <c r="H90" s="560"/>
      <c r="I90" s="560"/>
      <c r="J90" s="560"/>
    </row>
    <row r="91" spans="1:10" hidden="1">
      <c r="A91" s="560"/>
      <c r="B91" s="560"/>
      <c r="C91" s="560"/>
      <c r="D91" s="560"/>
      <c r="E91" s="560"/>
      <c r="F91" s="560"/>
      <c r="G91" s="560"/>
      <c r="H91" s="560"/>
      <c r="I91" s="560"/>
      <c r="J91" s="560"/>
    </row>
    <row r="92" spans="1:10" hidden="1">
      <c r="A92" s="560"/>
      <c r="B92" s="560"/>
      <c r="C92" s="560"/>
      <c r="D92" s="560"/>
      <c r="E92" s="560"/>
      <c r="F92" s="560"/>
      <c r="G92" s="560"/>
      <c r="H92" s="560"/>
      <c r="I92" s="560"/>
      <c r="J92" s="560"/>
    </row>
    <row r="93" spans="1:10" hidden="1">
      <c r="A93" s="560"/>
      <c r="B93" s="560"/>
      <c r="C93" s="560"/>
      <c r="D93" s="560"/>
      <c r="E93" s="560"/>
      <c r="F93" s="560"/>
      <c r="G93" s="560"/>
      <c r="H93" s="560"/>
      <c r="I93" s="560"/>
      <c r="J93" s="560"/>
    </row>
    <row r="94" spans="1:10" hidden="1">
      <c r="A94" s="560"/>
      <c r="B94" s="560"/>
      <c r="C94" s="560"/>
      <c r="D94" s="560"/>
      <c r="E94" s="560"/>
      <c r="F94" s="560"/>
      <c r="G94" s="560"/>
      <c r="H94" s="560"/>
      <c r="I94" s="560"/>
      <c r="J94" s="560"/>
    </row>
    <row r="95" spans="1:10" hidden="1">
      <c r="A95" s="560"/>
      <c r="B95" s="560"/>
      <c r="C95" s="560"/>
      <c r="D95" s="560"/>
      <c r="E95" s="560"/>
      <c r="F95" s="560"/>
      <c r="G95" s="560"/>
      <c r="H95" s="560"/>
      <c r="I95" s="560"/>
      <c r="J95" s="560"/>
    </row>
    <row r="96" spans="1:10" hidden="1">
      <c r="A96" s="560"/>
      <c r="B96" s="560"/>
      <c r="C96" s="560"/>
      <c r="D96" s="560"/>
      <c r="E96" s="560"/>
      <c r="F96" s="560"/>
      <c r="G96" s="560"/>
      <c r="H96" s="560"/>
      <c r="I96" s="560"/>
      <c r="J96" s="560"/>
    </row>
    <row r="97" spans="1:10">
      <c r="A97" s="560"/>
      <c r="B97" s="560"/>
      <c r="C97" s="560"/>
      <c r="D97" s="560"/>
      <c r="E97" s="560"/>
      <c r="F97" s="560"/>
      <c r="G97" s="560"/>
      <c r="H97" s="560"/>
      <c r="I97" s="560"/>
      <c r="J97" s="560"/>
    </row>
    <row r="98" spans="1:10" hidden="1">
      <c r="A98" s="560"/>
      <c r="B98" s="560"/>
      <c r="C98" s="560"/>
      <c r="D98" s="560"/>
      <c r="E98" s="560"/>
      <c r="F98" s="560"/>
      <c r="G98" s="560"/>
      <c r="H98" s="560"/>
      <c r="I98" s="560"/>
      <c r="J98" s="560"/>
    </row>
    <row r="99" spans="1:10" hidden="1">
      <c r="A99" s="560"/>
      <c r="B99" s="560"/>
      <c r="C99" s="560"/>
      <c r="D99" s="560"/>
      <c r="E99" s="560"/>
      <c r="F99" s="560"/>
      <c r="G99" s="560"/>
      <c r="H99" s="560"/>
      <c r="I99" s="560"/>
      <c r="J99" s="560"/>
    </row>
    <row r="100" spans="1:10" hidden="1">
      <c r="A100" s="560"/>
      <c r="B100" s="560"/>
      <c r="C100" s="560"/>
      <c r="D100" s="560"/>
      <c r="E100" s="560"/>
      <c r="F100" s="560"/>
      <c r="G100" s="560"/>
      <c r="H100" s="560"/>
      <c r="I100" s="560"/>
      <c r="J100" s="560"/>
    </row>
    <row r="101" spans="1:10" ht="36.75" hidden="1" customHeight="1">
      <c r="A101" s="560"/>
      <c r="B101" s="1281"/>
      <c r="C101" s="1281"/>
      <c r="D101" s="1281"/>
      <c r="E101" s="1281"/>
      <c r="F101" s="1281"/>
      <c r="G101" s="1281"/>
      <c r="H101" s="1281"/>
      <c r="I101" s="1281"/>
      <c r="J101" s="560"/>
    </row>
    <row r="102" spans="1:10">
      <c r="A102" s="560"/>
      <c r="B102" s="560"/>
      <c r="C102" s="560"/>
      <c r="D102" s="560"/>
      <c r="E102" s="560"/>
      <c r="F102" s="560"/>
      <c r="G102" s="560"/>
      <c r="H102" s="560"/>
      <c r="I102" s="560"/>
      <c r="J102" s="560"/>
    </row>
    <row r="103" spans="1:10" ht="15">
      <c r="A103" s="584" t="s">
        <v>69</v>
      </c>
      <c r="B103" s="1282" t="s">
        <v>68</v>
      </c>
      <c r="C103" s="1282"/>
      <c r="D103" s="1282"/>
      <c r="E103" s="1282"/>
      <c r="F103" s="1282"/>
      <c r="G103" s="1282"/>
      <c r="H103" s="1282"/>
      <c r="I103" s="1282"/>
      <c r="J103" s="560"/>
    </row>
    <row r="104" spans="1:10">
      <c r="A104" s="560"/>
      <c r="B104" s="560"/>
      <c r="C104" s="560"/>
      <c r="D104" s="560"/>
      <c r="E104" s="560"/>
      <c r="F104" s="560"/>
      <c r="G104" s="560"/>
      <c r="H104" s="560"/>
      <c r="I104" s="560"/>
      <c r="J104" s="560"/>
    </row>
    <row r="105" spans="1:10" ht="16.5">
      <c r="A105" s="585">
        <v>2.1</v>
      </c>
      <c r="B105" s="1235" t="s">
        <v>70</v>
      </c>
      <c r="C105" s="1235"/>
      <c r="D105" s="1235"/>
      <c r="E105" s="1235"/>
      <c r="F105" s="1235"/>
      <c r="G105" s="1235"/>
      <c r="H105" s="1235"/>
      <c r="I105" s="1235"/>
      <c r="J105" s="560"/>
    </row>
    <row r="107" spans="1:10" ht="16.5">
      <c r="A107" s="585" t="s">
        <v>71</v>
      </c>
      <c r="B107" s="1236" t="s">
        <v>72</v>
      </c>
      <c r="C107" s="1236"/>
      <c r="D107" s="1236"/>
      <c r="E107" s="1236"/>
      <c r="F107" s="1236"/>
      <c r="G107" s="1236"/>
      <c r="H107" s="1236"/>
      <c r="I107" s="1236"/>
      <c r="J107" s="560"/>
    </row>
    <row r="108" spans="1:10" ht="6.75" customHeight="1">
      <c r="A108" s="560"/>
      <c r="B108" s="560"/>
      <c r="C108" s="560"/>
      <c r="D108" s="560"/>
      <c r="E108" s="560"/>
      <c r="F108" s="560"/>
      <c r="G108" s="560"/>
      <c r="H108" s="560"/>
      <c r="I108" s="560"/>
      <c r="J108" s="560"/>
    </row>
    <row r="109" spans="1:10" ht="15.75">
      <c r="B109" s="1275" t="s">
        <v>73</v>
      </c>
      <c r="C109" s="1275"/>
      <c r="D109" s="1275"/>
      <c r="E109" s="1275"/>
      <c r="F109" s="1275"/>
      <c r="G109" s="1275"/>
      <c r="H109" s="1275"/>
      <c r="I109" s="1275"/>
    </row>
    <row r="110" spans="1:10" ht="6.75" customHeight="1">
      <c r="A110" s="560"/>
      <c r="B110" s="560"/>
      <c r="C110" s="560"/>
      <c r="D110" s="560"/>
      <c r="E110" s="560"/>
      <c r="F110" s="560"/>
      <c r="G110" s="560"/>
      <c r="H110" s="560"/>
      <c r="I110" s="560"/>
      <c r="J110" s="560"/>
    </row>
    <row r="111" spans="1:10" ht="189.75" customHeight="1">
      <c r="A111" s="586" t="s">
        <v>327</v>
      </c>
      <c r="B111" s="1276" t="s">
        <v>885</v>
      </c>
      <c r="C111" s="1276"/>
      <c r="D111" s="1276"/>
      <c r="E111" s="1276"/>
      <c r="F111" s="1276"/>
      <c r="G111" s="1276"/>
      <c r="H111" s="1276"/>
      <c r="I111" s="1276"/>
      <c r="J111" s="560"/>
    </row>
    <row r="112" spans="1:10" ht="112.5" customHeight="1">
      <c r="A112" s="586"/>
      <c r="B112" s="1277" t="s">
        <v>882</v>
      </c>
      <c r="C112" s="1277"/>
      <c r="D112" s="1277"/>
      <c r="E112" s="1277"/>
      <c r="F112" s="1277"/>
      <c r="G112" s="1277"/>
      <c r="H112" s="1277"/>
      <c r="I112" s="1277"/>
      <c r="J112" s="560"/>
    </row>
    <row r="113" spans="1:25" ht="6" hidden="1" customHeight="1">
      <c r="A113" s="586"/>
      <c r="B113" s="587"/>
      <c r="C113" s="587"/>
      <c r="D113" s="587"/>
      <c r="E113" s="587"/>
      <c r="F113" s="587"/>
      <c r="G113" s="587"/>
      <c r="H113" s="587"/>
      <c r="I113" s="587"/>
      <c r="J113" s="560"/>
    </row>
    <row r="114" spans="1:25" ht="6" hidden="1" customHeight="1">
      <c r="A114" s="586"/>
      <c r="B114" s="1278"/>
      <c r="C114" s="1278"/>
      <c r="D114" s="1278"/>
      <c r="E114" s="1278"/>
      <c r="F114" s="1278"/>
      <c r="G114" s="1278"/>
      <c r="H114" s="1278"/>
      <c r="I114" s="1278"/>
      <c r="J114" s="560"/>
    </row>
    <row r="115" spans="1:25" ht="6" hidden="1" customHeight="1">
      <c r="A115" s="560"/>
      <c r="B115" s="588"/>
      <c r="C115" s="588"/>
      <c r="D115" s="588"/>
      <c r="E115" s="588"/>
      <c r="F115" s="588"/>
      <c r="G115" s="588"/>
      <c r="H115" s="588"/>
      <c r="I115" s="588"/>
      <c r="J115" s="560"/>
    </row>
    <row r="116" spans="1:25" ht="6" hidden="1" customHeight="1">
      <c r="A116" s="560"/>
      <c r="B116" s="1279"/>
      <c r="C116" s="1279"/>
      <c r="D116" s="1279"/>
      <c r="E116" s="1279"/>
      <c r="F116" s="1279"/>
      <c r="G116" s="1279"/>
      <c r="H116" s="1279"/>
      <c r="I116" s="1279"/>
      <c r="J116" s="560"/>
    </row>
    <row r="117" spans="1:25" ht="6" customHeight="1">
      <c r="A117" s="560"/>
      <c r="B117" s="560"/>
      <c r="C117" s="560"/>
      <c r="D117" s="560"/>
      <c r="E117" s="560"/>
      <c r="F117" s="560"/>
      <c r="G117" s="560"/>
      <c r="H117" s="560"/>
      <c r="I117" s="560"/>
      <c r="J117" s="560"/>
    </row>
    <row r="118" spans="1:25" ht="68.25" customHeight="1">
      <c r="A118" s="589" t="s">
        <v>352</v>
      </c>
      <c r="B118" s="1091" t="s">
        <v>857</v>
      </c>
      <c r="C118" s="1091"/>
      <c r="D118" s="1091"/>
      <c r="E118" s="1091"/>
      <c r="F118" s="1091"/>
      <c r="G118" s="1091"/>
      <c r="H118" s="1091"/>
      <c r="I118" s="1091"/>
      <c r="J118" s="560"/>
    </row>
    <row r="119" spans="1:25" ht="57" customHeight="1">
      <c r="B119" s="1091" t="s">
        <v>225</v>
      </c>
      <c r="C119" s="1091"/>
      <c r="D119" s="1091"/>
      <c r="E119" s="1091"/>
      <c r="F119" s="1091"/>
      <c r="G119" s="1091"/>
      <c r="H119" s="1091"/>
      <c r="I119" s="1091"/>
    </row>
    <row r="120" spans="1:25" s="568" customFormat="1" ht="17.25" customHeight="1">
      <c r="B120" s="590" t="s">
        <v>856</v>
      </c>
      <c r="C120" s="591"/>
      <c r="D120" s="591"/>
      <c r="E120" s="591"/>
      <c r="F120" s="591"/>
      <c r="G120" s="591"/>
      <c r="H120" s="591"/>
      <c r="I120" s="591"/>
    </row>
    <row r="121" spans="1:25" hidden="1">
      <c r="A121" s="560"/>
      <c r="B121" s="560"/>
      <c r="C121" s="560"/>
      <c r="D121" s="560"/>
      <c r="E121" s="560"/>
      <c r="F121" s="560"/>
      <c r="G121" s="560"/>
      <c r="H121" s="560"/>
      <c r="I121" s="560"/>
      <c r="J121" s="560"/>
    </row>
    <row r="122" spans="1:25" hidden="1">
      <c r="A122" s="560"/>
      <c r="B122" s="560"/>
      <c r="C122" s="560"/>
      <c r="D122" s="560"/>
      <c r="E122" s="560"/>
      <c r="F122" s="592" t="e">
        <f>'[5]Names of Bidder'!D9</f>
        <v>#REF!</v>
      </c>
      <c r="G122" s="560"/>
      <c r="H122" s="560"/>
      <c r="I122" s="560"/>
      <c r="J122" s="560"/>
    </row>
    <row r="123" spans="1:25" hidden="1">
      <c r="A123" s="560"/>
      <c r="B123" s="560"/>
      <c r="C123" s="560"/>
      <c r="D123" s="560"/>
      <c r="E123" s="560"/>
      <c r="F123" s="592" t="e">
        <f>'[5]Names of Bidder'!D14</f>
        <v>#REF!</v>
      </c>
      <c r="G123" s="560"/>
      <c r="H123" s="560"/>
      <c r="I123" s="560"/>
      <c r="J123" s="560"/>
    </row>
    <row r="124" spans="1:25" ht="15.75" hidden="1" customHeight="1">
      <c r="A124" s="560"/>
      <c r="C124" s="593"/>
      <c r="D124" s="593"/>
      <c r="E124" s="593"/>
      <c r="F124" s="594" t="e">
        <f>'[5]Names of Bidder'!D19</f>
        <v>#REF!</v>
      </c>
      <c r="G124" s="593"/>
      <c r="H124" s="593"/>
      <c r="I124" s="593"/>
      <c r="J124" s="560"/>
    </row>
    <row r="125" spans="1:25" ht="15.75" customHeight="1">
      <c r="A125" s="560"/>
      <c r="B125" s="392"/>
      <c r="C125" s="593"/>
      <c r="D125" s="593"/>
      <c r="E125" s="593"/>
      <c r="F125" s="593"/>
      <c r="G125" s="593"/>
      <c r="H125" s="593"/>
      <c r="I125" s="593"/>
      <c r="J125" s="560"/>
    </row>
    <row r="126" spans="1:25" ht="19.5" customHeight="1">
      <c r="A126" s="560"/>
      <c r="B126" s="1266" t="s">
        <v>219</v>
      </c>
      <c r="C126" s="1267"/>
      <c r="D126" s="1267"/>
      <c r="E126" s="1267"/>
      <c r="F126" s="1253">
        <f>'Names of Bidder'!D9</f>
        <v>0</v>
      </c>
      <c r="G126" s="1254"/>
      <c r="H126" s="1253"/>
      <c r="I126" s="1254"/>
      <c r="J126" s="572"/>
      <c r="K126" s="572"/>
      <c r="L126" s="572"/>
      <c r="M126" s="572"/>
      <c r="N126" s="572"/>
      <c r="O126" s="572"/>
      <c r="P126" s="572"/>
      <c r="Q126" s="572"/>
      <c r="R126" s="572"/>
      <c r="S126" s="572"/>
      <c r="T126" s="572"/>
      <c r="U126" s="572"/>
      <c r="V126" s="572"/>
      <c r="W126" s="572"/>
      <c r="X126" s="572"/>
      <c r="Y126" s="572"/>
    </row>
    <row r="127" spans="1:25" ht="19.5" customHeight="1">
      <c r="A127" s="560"/>
      <c r="B127" s="1259" t="s">
        <v>222</v>
      </c>
      <c r="C127" s="1260"/>
      <c r="D127" s="1260"/>
      <c r="E127" s="1260"/>
      <c r="F127" s="1253">
        <f>'Names of Bidder'!D10</f>
        <v>0</v>
      </c>
      <c r="G127" s="1254"/>
      <c r="H127" s="1253"/>
      <c r="I127" s="1254"/>
      <c r="J127" s="572"/>
      <c r="K127" s="572"/>
      <c r="L127" s="572"/>
      <c r="M127" s="572"/>
      <c r="N127" s="572"/>
      <c r="O127" s="572"/>
      <c r="P127" s="572"/>
      <c r="Q127" s="572"/>
      <c r="R127" s="572"/>
      <c r="S127" s="572"/>
      <c r="T127" s="572"/>
      <c r="U127" s="572"/>
      <c r="V127" s="572"/>
      <c r="W127" s="572"/>
      <c r="X127" s="572"/>
      <c r="Y127" s="572"/>
    </row>
    <row r="128" spans="1:25" ht="19.5" customHeight="1">
      <c r="A128" s="560"/>
      <c r="B128" s="1261"/>
      <c r="C128" s="1262"/>
      <c r="D128" s="1262"/>
      <c r="E128" s="1262"/>
      <c r="F128" s="1253">
        <f>'Names of Bidder'!D11</f>
        <v>0</v>
      </c>
      <c r="G128" s="1254"/>
      <c r="H128" s="1253"/>
      <c r="I128" s="1254"/>
      <c r="J128" s="572"/>
      <c r="K128" s="572"/>
      <c r="L128" s="572"/>
      <c r="M128" s="572"/>
      <c r="N128" s="572"/>
      <c r="O128" s="572"/>
      <c r="P128" s="572"/>
      <c r="Q128" s="572"/>
      <c r="R128" s="572"/>
      <c r="S128" s="572"/>
      <c r="T128" s="572"/>
      <c r="U128" s="572"/>
      <c r="V128" s="572"/>
      <c r="W128" s="572"/>
      <c r="X128" s="572"/>
      <c r="Y128" s="572"/>
    </row>
    <row r="129" spans="1:25" ht="19.5" customHeight="1">
      <c r="A129" s="560"/>
      <c r="B129" s="1251"/>
      <c r="C129" s="1252"/>
      <c r="D129" s="1252"/>
      <c r="E129" s="1252"/>
      <c r="F129" s="1253">
        <f>'Names of Bidder'!D12</f>
        <v>0</v>
      </c>
      <c r="G129" s="1254"/>
      <c r="H129" s="1253"/>
      <c r="I129" s="1254"/>
      <c r="J129" s="572"/>
      <c r="K129" s="572"/>
      <c r="L129" s="572"/>
      <c r="M129" s="572"/>
      <c r="N129" s="572"/>
      <c r="O129" s="572"/>
      <c r="P129" s="572"/>
      <c r="Q129" s="572"/>
      <c r="R129" s="572"/>
      <c r="S129" s="572"/>
      <c r="T129" s="572"/>
      <c r="U129" s="572"/>
      <c r="V129" s="572"/>
      <c r="W129" s="572"/>
      <c r="X129" s="572"/>
      <c r="Y129" s="572"/>
    </row>
    <row r="130" spans="1:25" ht="32.25" customHeight="1">
      <c r="A130" s="560"/>
      <c r="B130" s="1255" t="s">
        <v>220</v>
      </c>
      <c r="C130" s="1256"/>
      <c r="D130" s="1256"/>
      <c r="E130" s="1256"/>
      <c r="F130" s="1257" t="str">
        <f>IF('Names of Bidder'!D6 = "Sole Bidder", "Single Firm ",IF(AND('Names of Bidder'!D6="JV (Joint Venture)",F126=F122),"Lead Partner","Other Partner of a JV"))</f>
        <v xml:space="preserve">Single Firm </v>
      </c>
      <c r="G130" s="1258"/>
      <c r="H130" s="1257" t="str">
        <f>IF('Names of Bidder'!D6 = "Sole Bidder", "Single Firm ",IF(AND('Names of Bidder'!D6="JV (Joint Venture)",H126=F122),"Lead Partner","Other Partners of a JV"))</f>
        <v xml:space="preserve">Single Firm </v>
      </c>
      <c r="I130" s="1258"/>
      <c r="J130" s="572"/>
      <c r="K130" s="572"/>
      <c r="L130" s="572"/>
      <c r="M130" s="572"/>
      <c r="N130" s="572"/>
      <c r="O130" s="572"/>
      <c r="P130" s="572"/>
      <c r="Q130" s="572"/>
      <c r="R130" s="572"/>
      <c r="S130" s="572"/>
      <c r="T130" s="572"/>
      <c r="U130" s="572"/>
      <c r="V130" s="572"/>
      <c r="W130" s="572"/>
      <c r="X130" s="572"/>
      <c r="Y130" s="572"/>
    </row>
    <row r="131" spans="1:25" ht="22.5" customHeight="1">
      <c r="A131" s="562" t="s">
        <v>74</v>
      </c>
      <c r="B131" s="1247" t="s">
        <v>77</v>
      </c>
      <c r="C131" s="1248"/>
      <c r="D131" s="1248"/>
      <c r="E131" s="1248"/>
      <c r="F131" s="1049"/>
      <c r="G131" s="1050"/>
      <c r="H131" s="1049"/>
      <c r="I131" s="1050"/>
      <c r="J131" s="595"/>
      <c r="K131" s="595"/>
      <c r="L131" s="595"/>
      <c r="M131" s="595"/>
      <c r="N131" s="595"/>
      <c r="O131" s="595"/>
      <c r="P131" s="595"/>
      <c r="Q131" s="595"/>
      <c r="R131" s="595"/>
      <c r="S131" s="595"/>
      <c r="T131" s="595"/>
      <c r="U131" s="595"/>
      <c r="V131" s="595"/>
      <c r="W131" s="595"/>
      <c r="X131" s="595"/>
      <c r="Y131" s="595"/>
    </row>
    <row r="132" spans="1:25" ht="11.25" customHeight="1">
      <c r="A132" s="596"/>
      <c r="B132" s="597"/>
      <c r="C132" s="597"/>
      <c r="D132" s="597"/>
      <c r="E132" s="597"/>
      <c r="F132" s="598"/>
      <c r="G132" s="598"/>
      <c r="H132" s="598"/>
      <c r="I132" s="598"/>
      <c r="J132" s="595"/>
      <c r="K132" s="595"/>
      <c r="L132" s="595"/>
      <c r="M132" s="595"/>
      <c r="N132" s="595"/>
      <c r="O132" s="595"/>
      <c r="P132" s="595"/>
      <c r="Q132" s="595"/>
      <c r="R132" s="595"/>
      <c r="S132" s="595"/>
      <c r="T132" s="595"/>
      <c r="U132" s="595"/>
      <c r="V132" s="595"/>
      <c r="W132" s="595"/>
      <c r="X132" s="595"/>
      <c r="Y132" s="595"/>
    </row>
    <row r="133" spans="1:25" ht="33" customHeight="1">
      <c r="A133" s="562" t="s">
        <v>75</v>
      </c>
      <c r="B133" s="1249" t="s">
        <v>78</v>
      </c>
      <c r="C133" s="1250"/>
      <c r="D133" s="1250"/>
      <c r="E133" s="1250"/>
      <c r="F133" s="1049"/>
      <c r="G133" s="1050"/>
      <c r="H133" s="1049"/>
      <c r="I133" s="1050"/>
      <c r="J133" s="595"/>
      <c r="K133" s="595"/>
      <c r="L133" s="595"/>
      <c r="M133" s="595"/>
      <c r="N133" s="595"/>
      <c r="O133" s="595"/>
      <c r="P133" s="595"/>
      <c r="Q133" s="595"/>
      <c r="R133" s="595"/>
      <c r="S133" s="595"/>
      <c r="T133" s="595"/>
      <c r="U133" s="595"/>
      <c r="V133" s="595"/>
      <c r="W133" s="595"/>
      <c r="X133" s="595"/>
      <c r="Y133" s="595"/>
    </row>
    <row r="134" spans="1:25" ht="8.25" customHeight="1">
      <c r="A134" s="596"/>
      <c r="B134" s="599"/>
      <c r="C134" s="599"/>
      <c r="D134" s="599"/>
      <c r="E134" s="599"/>
      <c r="F134" s="598"/>
      <c r="G134" s="598"/>
      <c r="H134" s="598"/>
      <c r="I134" s="598"/>
      <c r="J134" s="595"/>
      <c r="K134" s="595"/>
      <c r="L134" s="595"/>
      <c r="M134" s="595"/>
      <c r="N134" s="595"/>
      <c r="O134" s="595"/>
      <c r="P134" s="595"/>
      <c r="Q134" s="595"/>
      <c r="R134" s="595"/>
      <c r="S134" s="595"/>
      <c r="T134" s="595"/>
      <c r="U134" s="595"/>
      <c r="V134" s="595"/>
      <c r="W134" s="595"/>
      <c r="X134" s="595"/>
      <c r="Y134" s="595"/>
    </row>
    <row r="135" spans="1:25" ht="23.25" customHeight="1">
      <c r="A135" s="1051" t="s">
        <v>76</v>
      </c>
      <c r="B135" s="1070"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35" s="1071"/>
      <c r="D135" s="1071"/>
      <c r="E135" s="1071"/>
      <c r="F135" s="1085"/>
      <c r="G135" s="1086"/>
      <c r="H135" s="1085"/>
      <c r="I135" s="1086"/>
      <c r="J135" s="595"/>
      <c r="K135" s="595"/>
      <c r="L135" s="595"/>
      <c r="M135" s="595"/>
      <c r="N135" s="595"/>
      <c r="O135" s="595"/>
      <c r="P135" s="595"/>
      <c r="Q135" s="595"/>
      <c r="R135" s="595"/>
      <c r="S135" s="595"/>
      <c r="T135" s="595"/>
      <c r="U135" s="595"/>
      <c r="V135" s="595"/>
      <c r="W135" s="595"/>
      <c r="X135" s="595"/>
      <c r="Y135" s="595"/>
    </row>
    <row r="136" spans="1:25" ht="21" customHeight="1">
      <c r="A136" s="1051"/>
      <c r="B136" s="1072"/>
      <c r="C136" s="1073"/>
      <c r="D136" s="1073"/>
      <c r="E136" s="1073"/>
      <c r="F136" s="1087"/>
      <c r="G136" s="1088"/>
      <c r="H136" s="1087"/>
      <c r="I136" s="1088"/>
      <c r="J136" s="595"/>
      <c r="K136" s="595"/>
      <c r="L136" s="595"/>
      <c r="M136" s="595"/>
      <c r="N136" s="595"/>
      <c r="O136" s="595"/>
      <c r="P136" s="595"/>
      <c r="Q136" s="595"/>
      <c r="R136" s="595"/>
      <c r="S136" s="595"/>
      <c r="T136" s="595"/>
      <c r="U136" s="595"/>
      <c r="V136" s="595"/>
      <c r="W136" s="595"/>
      <c r="X136" s="595"/>
      <c r="Y136" s="595"/>
    </row>
    <row r="137" spans="1:25" ht="20.25" customHeight="1">
      <c r="A137" s="1051"/>
      <c r="B137" s="1072"/>
      <c r="C137" s="1073"/>
      <c r="D137" s="1073"/>
      <c r="E137" s="1073"/>
      <c r="F137" s="1087"/>
      <c r="G137" s="1088"/>
      <c r="H137" s="1087"/>
      <c r="I137" s="1088"/>
      <c r="J137" s="595"/>
      <c r="K137" s="595"/>
      <c r="L137" s="595"/>
      <c r="M137" s="595"/>
      <c r="N137" s="595"/>
      <c r="O137" s="595"/>
      <c r="P137" s="595"/>
      <c r="Q137" s="595"/>
      <c r="R137" s="595"/>
      <c r="S137" s="595"/>
      <c r="T137" s="595"/>
      <c r="U137" s="595"/>
      <c r="V137" s="595"/>
      <c r="W137" s="595"/>
      <c r="X137" s="595"/>
      <c r="Y137" s="595"/>
    </row>
    <row r="138" spans="1:25" ht="21" customHeight="1">
      <c r="A138" s="1051"/>
      <c r="B138" s="1072"/>
      <c r="C138" s="1073"/>
      <c r="D138" s="1073"/>
      <c r="E138" s="1073"/>
      <c r="F138" s="1087"/>
      <c r="G138" s="1088"/>
      <c r="H138" s="1087"/>
      <c r="I138" s="1088"/>
      <c r="J138" s="595"/>
      <c r="K138" s="595"/>
      <c r="L138" s="595"/>
      <c r="M138" s="595"/>
      <c r="N138" s="595"/>
      <c r="O138" s="595"/>
      <c r="P138" s="595"/>
      <c r="Q138" s="595"/>
      <c r="R138" s="595"/>
      <c r="S138" s="595"/>
      <c r="T138" s="595"/>
      <c r="U138" s="595"/>
      <c r="V138" s="595"/>
      <c r="W138" s="595"/>
      <c r="X138" s="595"/>
      <c r="Y138" s="595"/>
    </row>
    <row r="139" spans="1:25" ht="24.95" customHeight="1">
      <c r="A139" s="562"/>
      <c r="B139" s="600"/>
      <c r="C139" s="563"/>
      <c r="D139" s="563"/>
      <c r="E139" s="601" t="s">
        <v>79</v>
      </c>
      <c r="F139" s="1089"/>
      <c r="G139" s="1090"/>
      <c r="H139" s="1089"/>
      <c r="I139" s="1090"/>
      <c r="J139" s="595"/>
      <c r="K139" s="595"/>
      <c r="L139" s="595"/>
      <c r="M139" s="595"/>
      <c r="N139" s="595"/>
      <c r="O139" s="595"/>
      <c r="P139" s="595"/>
      <c r="Q139" s="595"/>
      <c r="R139" s="595"/>
      <c r="S139" s="595"/>
      <c r="T139" s="595"/>
      <c r="U139" s="595"/>
      <c r="V139" s="595"/>
      <c r="W139" s="595"/>
      <c r="X139" s="595"/>
      <c r="Y139" s="595"/>
    </row>
    <row r="140" spans="1:25" ht="24.95" customHeight="1">
      <c r="A140" s="562"/>
      <c r="B140" s="600"/>
      <c r="C140" s="563"/>
      <c r="D140" s="563"/>
      <c r="E140" s="601" t="s">
        <v>12</v>
      </c>
      <c r="F140" s="1089"/>
      <c r="G140" s="1090"/>
      <c r="H140" s="1089"/>
      <c r="I140" s="1090"/>
      <c r="J140" s="595"/>
      <c r="K140" s="595"/>
      <c r="L140" s="595"/>
      <c r="M140" s="595"/>
      <c r="N140" s="595"/>
      <c r="O140" s="595"/>
      <c r="P140" s="595"/>
      <c r="Q140" s="595"/>
      <c r="R140" s="595"/>
      <c r="S140" s="595"/>
      <c r="T140" s="595"/>
      <c r="U140" s="595"/>
      <c r="V140" s="595"/>
      <c r="W140" s="595"/>
      <c r="X140" s="595"/>
      <c r="Y140" s="595"/>
    </row>
    <row r="141" spans="1:25" ht="24.95" customHeight="1">
      <c r="A141" s="562"/>
      <c r="B141" s="603"/>
      <c r="C141" s="604"/>
      <c r="D141" s="604"/>
      <c r="E141" s="605" t="s">
        <v>80</v>
      </c>
      <c r="F141" s="1074"/>
      <c r="G141" s="1075"/>
      <c r="H141" s="1074"/>
      <c r="I141" s="1075"/>
      <c r="J141" s="595"/>
      <c r="K141" s="595"/>
      <c r="L141" s="595"/>
      <c r="M141" s="595"/>
      <c r="N141" s="595"/>
      <c r="O141" s="595"/>
      <c r="P141" s="595"/>
      <c r="Q141" s="595"/>
      <c r="R141" s="595"/>
      <c r="S141" s="595"/>
      <c r="T141" s="595"/>
      <c r="U141" s="595"/>
      <c r="V141" s="595"/>
      <c r="W141" s="595"/>
      <c r="X141" s="595"/>
      <c r="Y141" s="595"/>
    </row>
    <row r="142" spans="1:25" ht="12" customHeight="1">
      <c r="A142" s="562"/>
      <c r="B142" s="565"/>
      <c r="C142" s="565"/>
      <c r="D142" s="565"/>
      <c r="E142" s="565"/>
      <c r="F142" s="565"/>
      <c r="G142" s="565"/>
      <c r="H142" s="565"/>
      <c r="I142" s="565"/>
      <c r="J142" s="565"/>
      <c r="K142" s="565"/>
      <c r="L142" s="565"/>
      <c r="M142" s="565"/>
      <c r="N142" s="565"/>
      <c r="O142" s="565"/>
      <c r="P142" s="565"/>
      <c r="Q142" s="565"/>
      <c r="R142" s="565"/>
      <c r="S142" s="565"/>
      <c r="T142" s="565"/>
      <c r="U142" s="565"/>
      <c r="V142" s="565"/>
      <c r="W142" s="565"/>
      <c r="X142" s="565"/>
      <c r="Y142" s="565"/>
    </row>
    <row r="143" spans="1:25" ht="20.100000000000001" customHeight="1">
      <c r="A143" s="1051" t="s">
        <v>81</v>
      </c>
      <c r="B143" s="1076" t="s">
        <v>82</v>
      </c>
      <c r="C143" s="1077"/>
      <c r="D143" s="1077"/>
      <c r="E143" s="1078"/>
      <c r="F143" s="606"/>
      <c r="G143" s="607"/>
      <c r="H143" s="606"/>
      <c r="I143" s="607"/>
      <c r="J143" s="565"/>
      <c r="K143" s="565"/>
      <c r="L143" s="565"/>
      <c r="M143" s="601"/>
      <c r="N143" s="565"/>
      <c r="O143" s="565"/>
      <c r="P143" s="565"/>
      <c r="Q143" s="601"/>
      <c r="R143" s="565"/>
      <c r="S143" s="565"/>
      <c r="T143" s="565"/>
      <c r="U143" s="601"/>
      <c r="V143" s="565"/>
      <c r="W143" s="565"/>
      <c r="X143" s="565"/>
      <c r="Y143" s="601"/>
    </row>
    <row r="144" spans="1:25" ht="20.100000000000001" customHeight="1">
      <c r="A144" s="1051"/>
      <c r="B144" s="1079"/>
      <c r="C144" s="1080"/>
      <c r="D144" s="1080"/>
      <c r="E144" s="1081"/>
      <c r="F144" s="565"/>
      <c r="G144" s="609"/>
      <c r="H144" s="565"/>
      <c r="I144" s="609"/>
      <c r="J144" s="565"/>
      <c r="K144" s="565"/>
      <c r="L144" s="565"/>
      <c r="M144" s="565"/>
      <c r="N144" s="565"/>
      <c r="O144" s="565"/>
      <c r="P144" s="565"/>
      <c r="Q144" s="565"/>
      <c r="R144" s="565"/>
      <c r="S144" s="565"/>
      <c r="T144" s="565"/>
      <c r="U144" s="565"/>
      <c r="V144" s="565"/>
      <c r="W144" s="565"/>
      <c r="X144" s="565"/>
      <c r="Y144" s="565"/>
    </row>
    <row r="145" spans="1:25" ht="22.5" customHeight="1">
      <c r="A145" s="1051"/>
      <c r="B145" s="1079"/>
      <c r="C145" s="1080"/>
      <c r="D145" s="1080"/>
      <c r="E145" s="1081"/>
      <c r="F145" s="604"/>
      <c r="G145" s="610"/>
      <c r="H145" s="604"/>
      <c r="I145" s="610"/>
      <c r="J145" s="565"/>
      <c r="K145" s="565"/>
      <c r="M145" s="565"/>
      <c r="N145" s="565"/>
      <c r="O145" s="565"/>
      <c r="P145" s="565"/>
      <c r="Q145" s="565"/>
      <c r="R145" s="565"/>
      <c r="S145" s="565"/>
      <c r="T145" s="565"/>
      <c r="U145" s="565"/>
      <c r="V145" s="565"/>
      <c r="W145" s="565"/>
      <c r="X145" s="565"/>
      <c r="Y145" s="565"/>
    </row>
    <row r="146" spans="1:25" ht="22.5" customHeight="1">
      <c r="A146" s="1051"/>
      <c r="B146" s="1079"/>
      <c r="C146" s="1080"/>
      <c r="D146" s="1080"/>
      <c r="E146" s="1081"/>
      <c r="F146" s="604"/>
      <c r="G146" s="610"/>
      <c r="H146" s="604"/>
      <c r="I146" s="610"/>
      <c r="J146" s="565"/>
      <c r="K146" s="565"/>
      <c r="M146" s="565"/>
      <c r="N146" s="565"/>
      <c r="O146" s="565"/>
      <c r="P146" s="565"/>
      <c r="Q146" s="565"/>
      <c r="R146" s="565"/>
      <c r="S146" s="565"/>
      <c r="T146" s="565"/>
      <c r="U146" s="565"/>
      <c r="V146" s="565"/>
      <c r="W146" s="565"/>
      <c r="X146" s="565"/>
      <c r="Y146" s="565"/>
    </row>
    <row r="147" spans="1:25" ht="22.5" customHeight="1">
      <c r="A147" s="1051"/>
      <c r="B147" s="1079"/>
      <c r="C147" s="1080"/>
      <c r="D147" s="1080"/>
      <c r="E147" s="1081"/>
      <c r="F147" s="604"/>
      <c r="G147" s="610"/>
      <c r="H147" s="604"/>
      <c r="I147" s="610"/>
      <c r="J147" s="565"/>
      <c r="K147" s="565"/>
      <c r="M147" s="565"/>
      <c r="N147" s="565"/>
      <c r="O147" s="565"/>
      <c r="P147" s="565"/>
      <c r="Q147" s="565"/>
      <c r="R147" s="565"/>
      <c r="S147" s="565"/>
      <c r="T147" s="565"/>
      <c r="U147" s="565"/>
      <c r="V147" s="565"/>
      <c r="W147" s="565"/>
      <c r="X147" s="565"/>
      <c r="Y147" s="565"/>
    </row>
    <row r="148" spans="1:25" ht="22.5" customHeight="1">
      <c r="A148" s="1051"/>
      <c r="B148" s="1079"/>
      <c r="C148" s="1080"/>
      <c r="D148" s="1080"/>
      <c r="E148" s="1081"/>
      <c r="F148" s="604"/>
      <c r="G148" s="610"/>
      <c r="H148" s="604"/>
      <c r="I148" s="610"/>
      <c r="J148" s="565"/>
      <c r="K148" s="565"/>
      <c r="M148" s="565"/>
      <c r="N148" s="565"/>
      <c r="O148" s="565"/>
      <c r="P148" s="565"/>
      <c r="Q148" s="565"/>
      <c r="R148" s="565"/>
      <c r="S148" s="565"/>
      <c r="T148" s="565"/>
      <c r="U148" s="565"/>
      <c r="V148" s="565"/>
      <c r="W148" s="565"/>
      <c r="X148" s="565"/>
      <c r="Y148" s="565"/>
    </row>
    <row r="149" spans="1:25" ht="22.5" customHeight="1">
      <c r="A149" s="1051"/>
      <c r="B149" s="1079"/>
      <c r="C149" s="1080"/>
      <c r="D149" s="1080"/>
      <c r="E149" s="1081"/>
      <c r="F149" s="604"/>
      <c r="G149" s="610"/>
      <c r="H149" s="604"/>
      <c r="I149" s="610"/>
      <c r="J149" s="565"/>
      <c r="K149" s="565"/>
      <c r="M149" s="565"/>
      <c r="N149" s="565"/>
      <c r="O149" s="565"/>
      <c r="P149" s="565"/>
      <c r="Q149" s="565"/>
      <c r="R149" s="565"/>
      <c r="S149" s="565"/>
      <c r="T149" s="565"/>
      <c r="U149" s="565"/>
      <c r="V149" s="565"/>
      <c r="W149" s="565"/>
      <c r="X149" s="565"/>
      <c r="Y149" s="565"/>
    </row>
    <row r="150" spans="1:25" ht="22.5" customHeight="1">
      <c r="A150" s="1051"/>
      <c r="B150" s="1082"/>
      <c r="C150" s="1083"/>
      <c r="D150" s="1083"/>
      <c r="E150" s="1084"/>
      <c r="F150" s="604"/>
      <c r="G150" s="610"/>
      <c r="H150" s="604"/>
      <c r="I150" s="610"/>
      <c r="J150" s="565"/>
      <c r="K150" s="565"/>
      <c r="M150" s="565"/>
      <c r="N150" s="565"/>
      <c r="O150" s="565"/>
      <c r="P150" s="565"/>
      <c r="Q150" s="565"/>
      <c r="R150" s="565"/>
      <c r="S150" s="565"/>
      <c r="T150" s="565"/>
      <c r="U150" s="565"/>
      <c r="V150" s="565"/>
      <c r="W150" s="565"/>
      <c r="X150" s="565"/>
      <c r="Y150" s="565"/>
    </row>
    <row r="151" spans="1:25" ht="15.75">
      <c r="A151" s="562"/>
      <c r="B151" s="608"/>
      <c r="C151" s="608"/>
      <c r="D151" s="608"/>
      <c r="E151" s="608"/>
      <c r="F151" s="604"/>
      <c r="G151" s="610"/>
      <c r="H151" s="604"/>
      <c r="I151" s="610"/>
      <c r="J151" s="565"/>
      <c r="K151" s="565"/>
      <c r="M151" s="565"/>
      <c r="N151" s="565"/>
      <c r="O151" s="565"/>
      <c r="P151" s="565"/>
      <c r="Q151" s="565"/>
      <c r="R151" s="565"/>
      <c r="S151" s="565"/>
      <c r="T151" s="565"/>
      <c r="U151" s="565"/>
      <c r="V151" s="565"/>
      <c r="W151" s="565"/>
      <c r="X151" s="565"/>
      <c r="Y151" s="565"/>
    </row>
    <row r="152" spans="1:25" ht="15.75">
      <c r="A152" s="565"/>
      <c r="B152" s="565"/>
      <c r="C152" s="565"/>
      <c r="D152" s="565"/>
      <c r="E152" s="565"/>
      <c r="F152" s="611"/>
      <c r="G152" s="611"/>
      <c r="H152" s="611"/>
      <c r="I152" s="611"/>
      <c r="J152" s="565"/>
      <c r="K152" s="565"/>
      <c r="M152" s="565"/>
      <c r="N152" s="565"/>
      <c r="O152" s="565"/>
      <c r="P152" s="565"/>
      <c r="Q152" s="565"/>
      <c r="R152" s="565"/>
      <c r="S152" s="565"/>
      <c r="T152" s="565"/>
      <c r="U152" s="565"/>
      <c r="V152" s="565"/>
      <c r="W152" s="565"/>
      <c r="X152" s="565"/>
      <c r="Y152" s="565"/>
    </row>
    <row r="153" spans="1:25" ht="15.75">
      <c r="A153" s="565"/>
      <c r="B153" s="565"/>
      <c r="C153" s="565"/>
      <c r="D153" s="565"/>
      <c r="E153" s="565"/>
      <c r="F153" s="611"/>
      <c r="G153" s="611"/>
      <c r="H153" s="611"/>
      <c r="I153" s="611"/>
      <c r="J153" s="565"/>
      <c r="K153" s="565"/>
      <c r="M153" s="565"/>
      <c r="N153" s="565"/>
      <c r="O153" s="565"/>
      <c r="P153" s="565"/>
      <c r="Q153" s="565"/>
      <c r="R153" s="565"/>
      <c r="S153" s="565"/>
      <c r="T153" s="565"/>
      <c r="U153" s="565"/>
      <c r="V153" s="565"/>
      <c r="W153" s="565"/>
      <c r="X153" s="565"/>
      <c r="Y153" s="565"/>
    </row>
    <row r="154" spans="1:25" ht="51.75" customHeight="1">
      <c r="A154" s="1051" t="s">
        <v>83</v>
      </c>
      <c r="B154" s="1063" t="s">
        <v>811</v>
      </c>
      <c r="C154" s="1063"/>
      <c r="D154" s="1063"/>
      <c r="E154" s="1063"/>
      <c r="F154" s="612"/>
      <c r="G154" s="612"/>
      <c r="H154" s="612"/>
      <c r="I154" s="612"/>
      <c r="J154" s="565"/>
      <c r="K154" s="565"/>
      <c r="M154" s="565"/>
      <c r="N154" s="565"/>
      <c r="O154" s="565"/>
      <c r="P154" s="565"/>
      <c r="Q154" s="565"/>
      <c r="R154" s="565"/>
      <c r="S154" s="565"/>
      <c r="T154" s="565"/>
      <c r="U154" s="565"/>
      <c r="V154" s="565"/>
      <c r="W154" s="565"/>
      <c r="X154" s="565"/>
      <c r="Y154" s="565"/>
    </row>
    <row r="155" spans="1:25" ht="24.95" customHeight="1">
      <c r="A155" s="1051"/>
      <c r="B155" s="1056" t="s">
        <v>84</v>
      </c>
      <c r="C155" s="1056"/>
      <c r="D155" s="1056"/>
      <c r="E155" s="1056"/>
      <c r="F155" s="613" t="s">
        <v>88</v>
      </c>
      <c r="G155" s="614"/>
      <c r="H155" s="613" t="s">
        <v>88</v>
      </c>
      <c r="I155" s="614"/>
      <c r="J155" s="392"/>
      <c r="K155" s="392"/>
      <c r="L155" s="392"/>
      <c r="M155" s="392"/>
      <c r="N155" s="392"/>
      <c r="O155" s="392"/>
      <c r="P155" s="392"/>
      <c r="Q155" s="392"/>
      <c r="R155" s="392"/>
      <c r="S155" s="392"/>
      <c r="T155" s="392"/>
      <c r="U155" s="392"/>
      <c r="V155" s="392"/>
      <c r="W155" s="392"/>
      <c r="X155" s="392"/>
      <c r="Y155" s="392"/>
    </row>
    <row r="156" spans="1:25" ht="24.95" customHeight="1">
      <c r="A156" s="1051"/>
      <c r="B156" s="1056" t="s">
        <v>85</v>
      </c>
      <c r="C156" s="1056"/>
      <c r="D156" s="1056"/>
      <c r="E156" s="1056"/>
      <c r="F156" s="613" t="s">
        <v>90</v>
      </c>
      <c r="G156" s="614"/>
      <c r="H156" s="613" t="s">
        <v>90</v>
      </c>
      <c r="I156" s="614"/>
      <c r="J156" s="392"/>
      <c r="K156" s="392"/>
      <c r="L156" s="392"/>
      <c r="M156" s="392"/>
      <c r="N156" s="392"/>
      <c r="O156" s="392"/>
      <c r="P156" s="392"/>
      <c r="Q156" s="392"/>
      <c r="R156" s="392"/>
      <c r="S156" s="392"/>
      <c r="T156" s="392"/>
      <c r="U156" s="392"/>
      <c r="V156" s="392"/>
      <c r="W156" s="392"/>
      <c r="X156" s="392"/>
      <c r="Y156" s="392"/>
    </row>
    <row r="157" spans="1:25" ht="24.95" customHeight="1">
      <c r="A157" s="563"/>
      <c r="B157" s="1056" t="s">
        <v>86</v>
      </c>
      <c r="C157" s="1056"/>
      <c r="D157" s="1056"/>
      <c r="E157" s="1056"/>
      <c r="F157" s="613" t="s">
        <v>91</v>
      </c>
      <c r="G157" s="614"/>
      <c r="H157" s="613" t="s">
        <v>91</v>
      </c>
      <c r="I157" s="614"/>
      <c r="J157" s="392"/>
      <c r="K157" s="392"/>
      <c r="L157" s="392"/>
      <c r="M157" s="392"/>
      <c r="N157" s="392"/>
      <c r="O157" s="392"/>
      <c r="P157" s="392"/>
      <c r="Q157" s="392"/>
      <c r="R157" s="392"/>
      <c r="S157" s="392"/>
      <c r="T157" s="392"/>
      <c r="U157" s="392"/>
      <c r="V157" s="392"/>
      <c r="W157" s="392"/>
      <c r="X157" s="392"/>
      <c r="Y157" s="392"/>
    </row>
    <row r="158" spans="1:25" ht="24.95" customHeight="1">
      <c r="A158" s="563"/>
      <c r="B158" s="1056" t="s">
        <v>577</v>
      </c>
      <c r="C158" s="1056"/>
      <c r="D158" s="1056"/>
      <c r="E158" s="1056"/>
      <c r="F158" s="613" t="s">
        <v>578</v>
      </c>
      <c r="G158" s="614"/>
      <c r="H158" s="613" t="s">
        <v>578</v>
      </c>
      <c r="I158" s="614"/>
      <c r="J158" s="392"/>
      <c r="K158" s="392"/>
      <c r="L158" s="392"/>
      <c r="M158" s="392"/>
      <c r="N158" s="392"/>
      <c r="O158" s="392"/>
      <c r="P158" s="392"/>
      <c r="Q158" s="392"/>
      <c r="R158" s="392"/>
      <c r="S158" s="392"/>
      <c r="T158" s="392"/>
      <c r="U158" s="392"/>
      <c r="V158" s="392"/>
      <c r="W158" s="392"/>
      <c r="X158" s="392"/>
      <c r="Y158" s="392"/>
    </row>
    <row r="159" spans="1:25" ht="48.75" customHeight="1">
      <c r="A159" s="565"/>
      <c r="B159" s="1056" t="s">
        <v>87</v>
      </c>
      <c r="C159" s="1056"/>
      <c r="D159" s="1056"/>
      <c r="E159" s="1056"/>
      <c r="F159" s="613" t="s">
        <v>89</v>
      </c>
      <c r="G159" s="615"/>
      <c r="H159" s="613" t="s">
        <v>89</v>
      </c>
      <c r="I159" s="615"/>
      <c r="J159" s="392"/>
      <c r="K159" s="392"/>
      <c r="L159" s="565"/>
      <c r="M159" s="565"/>
      <c r="N159" s="392"/>
      <c r="O159" s="392"/>
      <c r="P159" s="565"/>
      <c r="Q159" s="565"/>
      <c r="R159" s="392"/>
      <c r="S159" s="392"/>
      <c r="T159" s="565"/>
      <c r="U159" s="565"/>
      <c r="V159" s="392"/>
      <c r="W159" s="392"/>
      <c r="X159" s="565"/>
      <c r="Y159" s="565"/>
    </row>
    <row r="160" spans="1:25" ht="48.75" customHeight="1">
      <c r="A160" s="565"/>
      <c r="B160" s="1056" t="s">
        <v>131</v>
      </c>
      <c r="C160" s="1056"/>
      <c r="D160" s="1056"/>
      <c r="E160" s="1056"/>
      <c r="F160" s="613" t="s">
        <v>579</v>
      </c>
      <c r="G160" s="616"/>
      <c r="H160" s="613" t="s">
        <v>579</v>
      </c>
      <c r="I160" s="616"/>
      <c r="J160" s="392"/>
      <c r="K160" s="392"/>
      <c r="L160" s="565"/>
      <c r="M160" s="565"/>
      <c r="N160" s="392"/>
      <c r="O160" s="392"/>
      <c r="P160" s="565"/>
      <c r="Q160" s="565"/>
      <c r="R160" s="392"/>
      <c r="S160" s="392"/>
      <c r="T160" s="565"/>
      <c r="U160" s="565"/>
      <c r="V160" s="392"/>
      <c r="W160" s="392"/>
      <c r="X160" s="565"/>
      <c r="Y160" s="565"/>
    </row>
    <row r="161" spans="1:25" ht="9" customHeight="1">
      <c r="A161" s="565"/>
      <c r="B161" s="617"/>
      <c r="C161" s="617"/>
      <c r="D161" s="617"/>
      <c r="E161" s="617"/>
      <c r="F161" s="618"/>
      <c r="G161" s="619"/>
      <c r="H161" s="618"/>
      <c r="I161" s="619"/>
      <c r="J161" s="392"/>
      <c r="K161" s="392"/>
      <c r="L161" s="565"/>
      <c r="M161" s="565"/>
      <c r="N161" s="392"/>
      <c r="O161" s="392"/>
      <c r="P161" s="565"/>
      <c r="Q161" s="565"/>
      <c r="R161" s="392"/>
      <c r="S161" s="392"/>
      <c r="T161" s="565"/>
      <c r="U161" s="565"/>
      <c r="V161" s="392"/>
      <c r="W161" s="392"/>
      <c r="X161" s="565"/>
      <c r="Y161" s="565"/>
    </row>
    <row r="162" spans="1:25" ht="55.5" hidden="1" customHeight="1">
      <c r="A162" s="1051" t="s">
        <v>93</v>
      </c>
      <c r="B162" s="1057" t="s">
        <v>210</v>
      </c>
      <c r="C162" s="1058"/>
      <c r="D162" s="1058"/>
      <c r="E162" s="1058"/>
      <c r="F162" s="620"/>
      <c r="G162" s="621"/>
      <c r="H162" s="620"/>
      <c r="I162" s="621"/>
      <c r="J162" s="392"/>
      <c r="K162" s="392"/>
      <c r="L162" s="565"/>
      <c r="M162" s="565"/>
      <c r="N162" s="392"/>
      <c r="O162" s="392"/>
      <c r="P162" s="565"/>
      <c r="Q162" s="565"/>
      <c r="R162" s="392"/>
      <c r="S162" s="392"/>
      <c r="T162" s="565"/>
      <c r="U162" s="565"/>
      <c r="V162" s="392"/>
      <c r="W162" s="392"/>
      <c r="X162" s="565"/>
      <c r="Y162" s="565"/>
    </row>
    <row r="163" spans="1:25" ht="24.95" hidden="1" customHeight="1">
      <c r="A163" s="1051"/>
      <c r="B163" s="1059" t="s">
        <v>211</v>
      </c>
      <c r="C163" s="1060"/>
      <c r="D163" s="1060"/>
      <c r="E163" s="1060"/>
      <c r="F163" s="622" t="s">
        <v>213</v>
      </c>
      <c r="G163" s="602"/>
      <c r="H163" s="622" t="s">
        <v>213</v>
      </c>
      <c r="I163" s="602"/>
      <c r="J163" s="392"/>
      <c r="K163" s="392"/>
      <c r="L163" s="392"/>
      <c r="M163" s="392"/>
      <c r="N163" s="392"/>
      <c r="O163" s="392"/>
      <c r="P163" s="392"/>
      <c r="Q163" s="392"/>
      <c r="R163" s="392"/>
      <c r="S163" s="392"/>
      <c r="T163" s="392"/>
      <c r="U163" s="392"/>
      <c r="V163" s="392"/>
      <c r="W163" s="392"/>
      <c r="X163" s="392"/>
      <c r="Y163" s="392"/>
    </row>
    <row r="164" spans="1:25" ht="24.95" hidden="1" customHeight="1">
      <c r="A164" s="1051"/>
      <c r="B164" s="1061" t="s">
        <v>212</v>
      </c>
      <c r="C164" s="1062"/>
      <c r="D164" s="1062"/>
      <c r="E164" s="1062"/>
      <c r="F164" s="622" t="s">
        <v>213</v>
      </c>
      <c r="G164" s="602"/>
      <c r="H164" s="622" t="s">
        <v>213</v>
      </c>
      <c r="I164" s="602"/>
      <c r="J164" s="392"/>
      <c r="K164" s="392"/>
      <c r="L164" s="392"/>
      <c r="M164" s="392"/>
      <c r="N164" s="392"/>
      <c r="O164" s="392"/>
      <c r="P164" s="392"/>
      <c r="Q164" s="392"/>
      <c r="R164" s="392"/>
      <c r="S164" s="392"/>
      <c r="T164" s="392"/>
      <c r="U164" s="392"/>
      <c r="V164" s="392"/>
      <c r="W164" s="392"/>
      <c r="X164" s="392"/>
      <c r="Y164" s="392"/>
    </row>
    <row r="165" spans="1:25" ht="24.95" hidden="1" customHeight="1">
      <c r="A165" s="565"/>
      <c r="B165" s="1061" t="s">
        <v>86</v>
      </c>
      <c r="C165" s="1062"/>
      <c r="D165" s="1062"/>
      <c r="E165" s="1062"/>
      <c r="F165" s="622" t="s">
        <v>91</v>
      </c>
      <c r="G165" s="602"/>
      <c r="H165" s="622" t="s">
        <v>91</v>
      </c>
      <c r="I165" s="602"/>
      <c r="J165" s="392"/>
      <c r="K165" s="392"/>
      <c r="L165" s="392"/>
      <c r="N165" s="392"/>
      <c r="O165" s="392"/>
      <c r="P165" s="392"/>
      <c r="Q165" s="392"/>
      <c r="R165" s="392"/>
      <c r="S165" s="392"/>
      <c r="T165" s="392"/>
      <c r="U165" s="392"/>
      <c r="V165" s="392"/>
      <c r="W165" s="392"/>
      <c r="X165" s="392"/>
      <c r="Y165" s="392"/>
    </row>
    <row r="166" spans="1:25" ht="37.5" hidden="1" customHeight="1">
      <c r="A166" s="565"/>
      <c r="B166" s="1068" t="s">
        <v>87</v>
      </c>
      <c r="C166" s="1069"/>
      <c r="D166" s="1069"/>
      <c r="E166" s="1069"/>
      <c r="F166" s="623" t="s">
        <v>89</v>
      </c>
      <c r="G166" s="624"/>
      <c r="H166" s="623" t="s">
        <v>89</v>
      </c>
      <c r="I166" s="624"/>
      <c r="J166" s="392"/>
      <c r="K166" s="392"/>
      <c r="L166" s="565"/>
      <c r="N166" s="392"/>
      <c r="O166" s="392"/>
      <c r="P166" s="565"/>
      <c r="Q166" s="565"/>
      <c r="R166" s="392"/>
      <c r="S166" s="392"/>
      <c r="T166" s="565"/>
      <c r="U166" s="565"/>
      <c r="V166" s="392"/>
      <c r="W166" s="392"/>
      <c r="X166" s="565"/>
      <c r="Y166" s="565"/>
    </row>
    <row r="167" spans="1:25" ht="6.75" customHeight="1">
      <c r="A167" s="565"/>
      <c r="B167" s="565"/>
      <c r="C167" s="565"/>
      <c r="D167" s="565"/>
      <c r="E167" s="565"/>
      <c r="F167" s="611"/>
      <c r="G167" s="611"/>
      <c r="H167" s="611"/>
      <c r="I167" s="611"/>
      <c r="J167" s="565"/>
      <c r="K167" s="565"/>
      <c r="L167" s="565"/>
      <c r="N167" s="565"/>
      <c r="O167" s="565"/>
      <c r="P167" s="565"/>
      <c r="Q167" s="565"/>
      <c r="R167" s="565"/>
      <c r="S167" s="565"/>
      <c r="T167" s="565"/>
      <c r="U167" s="565"/>
      <c r="V167" s="565"/>
      <c r="W167" s="565"/>
      <c r="X167" s="565"/>
      <c r="Y167" s="565"/>
    </row>
    <row r="168" spans="1:25" ht="30.75" customHeight="1">
      <c r="A168" s="1051" t="s">
        <v>93</v>
      </c>
      <c r="B168" s="1064" t="s">
        <v>221</v>
      </c>
      <c r="C168" s="1065"/>
      <c r="D168" s="1065"/>
      <c r="E168" s="1065"/>
      <c r="F168" s="1066"/>
      <c r="G168" s="1067"/>
      <c r="H168" s="1066"/>
      <c r="I168" s="1067"/>
      <c r="J168" s="392"/>
      <c r="K168" s="392"/>
      <c r="L168" s="392"/>
      <c r="M168" s="392"/>
      <c r="N168" s="392"/>
      <c r="O168" s="392"/>
      <c r="P168" s="392"/>
      <c r="Q168" s="392"/>
      <c r="R168" s="392"/>
      <c r="S168" s="392"/>
      <c r="T168" s="392"/>
      <c r="U168" s="392"/>
      <c r="V168" s="392"/>
      <c r="W168" s="392"/>
      <c r="X168" s="392"/>
      <c r="Y168" s="392"/>
    </row>
    <row r="169" spans="1:25" ht="41.25" customHeight="1">
      <c r="A169" s="1051"/>
      <c r="B169" s="1052" t="s">
        <v>176</v>
      </c>
      <c r="C169" s="1053"/>
      <c r="D169" s="1053"/>
      <c r="E169" s="1053"/>
      <c r="F169" s="1054"/>
      <c r="G169" s="1055"/>
      <c r="H169" s="1054"/>
      <c r="I169" s="1055"/>
      <c r="J169" s="565"/>
      <c r="K169" s="565"/>
      <c r="L169" s="565"/>
      <c r="M169" s="565"/>
      <c r="N169" s="565"/>
      <c r="O169" s="565"/>
      <c r="P169" s="565"/>
      <c r="Q169" s="565"/>
      <c r="R169" s="565"/>
      <c r="S169" s="565"/>
      <c r="T169" s="565"/>
      <c r="U169" s="565"/>
      <c r="V169" s="565"/>
      <c r="W169" s="565"/>
      <c r="X169" s="565"/>
      <c r="Y169" s="565"/>
    </row>
    <row r="170" spans="1:25" ht="24.95" customHeight="1">
      <c r="A170" s="1051" t="s">
        <v>353</v>
      </c>
      <c r="B170" s="1052" t="s">
        <v>94</v>
      </c>
      <c r="C170" s="1053"/>
      <c r="D170" s="1053"/>
      <c r="E170" s="1053"/>
      <c r="F170" s="1054"/>
      <c r="G170" s="1055"/>
      <c r="H170" s="1054"/>
      <c r="I170" s="1055"/>
      <c r="J170" s="565"/>
      <c r="K170" s="565"/>
      <c r="L170" s="565"/>
      <c r="M170" s="565"/>
      <c r="N170" s="565"/>
      <c r="O170" s="565"/>
      <c r="P170" s="565"/>
      <c r="Q170" s="565"/>
      <c r="R170" s="565"/>
      <c r="S170" s="565"/>
      <c r="T170" s="565"/>
      <c r="U170" s="565"/>
      <c r="V170" s="565"/>
      <c r="W170" s="565"/>
      <c r="X170" s="565"/>
      <c r="Y170" s="565"/>
    </row>
    <row r="171" spans="1:25">
      <c r="F171" s="625"/>
      <c r="G171" s="625"/>
      <c r="H171" s="625"/>
      <c r="I171" s="625"/>
    </row>
    <row r="172" spans="1:25" ht="52.5" customHeight="1">
      <c r="A172" s="1051" t="s">
        <v>95</v>
      </c>
      <c r="B172" s="1064" t="s">
        <v>238</v>
      </c>
      <c r="C172" s="1065"/>
      <c r="D172" s="1065"/>
      <c r="E172" s="1065"/>
      <c r="F172" s="1240"/>
      <c r="G172" s="1241"/>
      <c r="H172" s="1240"/>
      <c r="I172" s="1241"/>
      <c r="J172" s="565"/>
      <c r="K172" s="565"/>
      <c r="L172" s="565"/>
      <c r="M172" s="565"/>
      <c r="N172" s="565"/>
      <c r="O172" s="565"/>
      <c r="P172" s="565"/>
      <c r="Q172" s="565"/>
      <c r="R172" s="565"/>
      <c r="S172" s="565"/>
      <c r="T172" s="565"/>
      <c r="U172" s="565"/>
      <c r="V172" s="565"/>
      <c r="W172" s="565"/>
      <c r="X172" s="565"/>
      <c r="Y172" s="565"/>
    </row>
    <row r="173" spans="1:25">
      <c r="A173" s="1051"/>
      <c r="B173" s="560"/>
      <c r="C173" s="560"/>
      <c r="D173" s="560"/>
      <c r="E173" s="560"/>
      <c r="F173" s="560"/>
      <c r="G173" s="560"/>
      <c r="H173" s="560"/>
      <c r="I173" s="560"/>
      <c r="J173" s="560"/>
    </row>
    <row r="174" spans="1:25" s="629" customFormat="1" hidden="1">
      <c r="A174" s="1051"/>
      <c r="B174" s="626"/>
      <c r="C174" s="626"/>
      <c r="D174" s="626"/>
      <c r="E174" s="626"/>
      <c r="F174" s="626"/>
      <c r="G174" s="627" t="s">
        <v>215</v>
      </c>
      <c r="H174" s="626"/>
      <c r="I174" s="628" t="s">
        <v>215</v>
      </c>
      <c r="J174" s="626"/>
      <c r="W174" s="582"/>
    </row>
    <row r="175" spans="1:25" s="582" customFormat="1" hidden="1">
      <c r="A175" s="581"/>
      <c r="B175" s="581"/>
      <c r="C175" s="581"/>
      <c r="D175" s="581"/>
      <c r="E175" s="581"/>
      <c r="F175" s="581"/>
      <c r="G175" s="627" t="s">
        <v>573</v>
      </c>
      <c r="H175" s="581"/>
      <c r="I175" s="628" t="s">
        <v>573</v>
      </c>
      <c r="J175" s="581"/>
    </row>
    <row r="176" spans="1:25" s="582" customFormat="1" hidden="1">
      <c r="A176" s="581"/>
      <c r="B176" s="581"/>
      <c r="C176" s="581"/>
      <c r="D176" s="581"/>
      <c r="E176" s="581"/>
      <c r="F176" s="581"/>
      <c r="G176" s="627" t="s">
        <v>573</v>
      </c>
      <c r="H176" s="581"/>
      <c r="I176" s="628" t="s">
        <v>573</v>
      </c>
      <c r="J176" s="581"/>
    </row>
    <row r="177" spans="1:25" hidden="1">
      <c r="A177" s="560"/>
      <c r="B177" s="560"/>
      <c r="C177" s="560"/>
      <c r="D177" s="560"/>
      <c r="E177" s="560"/>
      <c r="F177" s="630"/>
      <c r="H177" s="630"/>
      <c r="I177" s="625"/>
      <c r="V177" s="630"/>
    </row>
    <row r="178" spans="1:25">
      <c r="A178" s="560"/>
      <c r="B178" s="560"/>
      <c r="C178" s="560"/>
      <c r="D178" s="560"/>
      <c r="E178" s="560"/>
      <c r="F178" s="560"/>
      <c r="G178" s="560"/>
      <c r="H178" s="560"/>
      <c r="I178" s="560"/>
      <c r="J178" s="560"/>
    </row>
    <row r="179" spans="1:25" ht="16.5">
      <c r="A179" s="560"/>
      <c r="B179" s="1272" t="s">
        <v>883</v>
      </c>
      <c r="C179" s="1272"/>
      <c r="D179" s="1272"/>
      <c r="E179" s="1272"/>
      <c r="F179" s="1272"/>
      <c r="G179" s="1272"/>
      <c r="H179" s="1272"/>
      <c r="I179" s="1272"/>
      <c r="J179" s="560"/>
    </row>
    <row r="180" spans="1:25">
      <c r="A180" s="560"/>
      <c r="B180" s="560"/>
      <c r="C180" s="560"/>
      <c r="D180" s="560"/>
      <c r="E180" s="560"/>
      <c r="F180" s="560"/>
      <c r="G180" s="560"/>
      <c r="H180" s="560"/>
      <c r="I180" s="560"/>
      <c r="J180" s="560"/>
    </row>
    <row r="181" spans="1:25" ht="46.5" customHeight="1">
      <c r="A181" s="560"/>
      <c r="B181" s="1064" t="s">
        <v>875</v>
      </c>
      <c r="C181" s="1065"/>
      <c r="D181" s="1065"/>
      <c r="E181" s="1065"/>
      <c r="F181" s="1065"/>
      <c r="G181" s="1273"/>
      <c r="H181" s="1066"/>
      <c r="I181" s="1067"/>
      <c r="J181" s="560"/>
    </row>
    <row r="182" spans="1:25" ht="29.25" customHeight="1">
      <c r="A182" s="560"/>
      <c r="B182" s="1052" t="s">
        <v>874</v>
      </c>
      <c r="C182" s="1053"/>
      <c r="D182" s="1053"/>
      <c r="E182" s="1053"/>
      <c r="F182" s="1053"/>
      <c r="G182" s="1274"/>
      <c r="H182" s="1054"/>
      <c r="I182" s="1055"/>
      <c r="J182" s="1270"/>
      <c r="K182" s="1270"/>
      <c r="L182" s="1270"/>
      <c r="M182" s="1270"/>
      <c r="N182" s="1271"/>
      <c r="O182" s="1271"/>
      <c r="P182" s="1271"/>
      <c r="Q182" s="1271"/>
      <c r="R182" s="1271"/>
      <c r="S182" s="1271"/>
      <c r="T182" s="1271"/>
      <c r="U182" s="1271"/>
      <c r="V182" s="1271"/>
      <c r="W182" s="1271"/>
      <c r="X182" s="1271"/>
      <c r="Y182" s="1271"/>
    </row>
    <row r="183" spans="1:25" ht="47.25" customHeight="1">
      <c r="A183" s="560"/>
      <c r="B183" s="1052" t="s">
        <v>96</v>
      </c>
      <c r="C183" s="1053"/>
      <c r="D183" s="1053"/>
      <c r="E183" s="1053"/>
      <c r="F183" s="1053"/>
      <c r="G183" s="1274"/>
      <c r="H183" s="1054"/>
      <c r="I183" s="1055"/>
      <c r="J183" s="574"/>
      <c r="K183" s="574"/>
      <c r="L183" s="574"/>
      <c r="M183" s="574"/>
      <c r="N183" s="631"/>
      <c r="O183" s="631"/>
      <c r="P183" s="631"/>
      <c r="Q183" s="631"/>
      <c r="R183" s="631"/>
      <c r="S183" s="631"/>
      <c r="T183" s="631"/>
      <c r="U183" s="631"/>
      <c r="V183" s="631"/>
      <c r="W183" s="631"/>
      <c r="X183" s="631"/>
      <c r="Y183" s="631"/>
    </row>
    <row r="184" spans="1:25" ht="15.75" customHeight="1">
      <c r="A184" s="560"/>
      <c r="B184" s="560"/>
      <c r="C184" s="560"/>
      <c r="D184" s="560"/>
      <c r="E184" s="560"/>
      <c r="F184" s="574"/>
      <c r="G184" s="574"/>
      <c r="H184" s="574"/>
      <c r="I184" s="574"/>
      <c r="J184" s="574"/>
      <c r="K184" s="574"/>
      <c r="L184" s="574"/>
      <c r="M184" s="574"/>
      <c r="N184" s="631"/>
      <c r="O184" s="631"/>
      <c r="P184" s="631"/>
      <c r="Q184" s="631"/>
      <c r="R184" s="631"/>
      <c r="S184" s="631"/>
      <c r="T184" s="631"/>
      <c r="U184" s="631"/>
      <c r="V184" s="631"/>
      <c r="W184" s="631"/>
      <c r="X184" s="631"/>
      <c r="Y184" s="631"/>
    </row>
    <row r="185" spans="1:25" ht="15.75" customHeight="1">
      <c r="A185" s="560"/>
      <c r="B185" s="560"/>
      <c r="C185" s="560"/>
      <c r="D185" s="560"/>
      <c r="E185" s="560"/>
      <c r="F185" s="574"/>
      <c r="G185" s="574"/>
      <c r="H185" s="574"/>
      <c r="I185" s="574"/>
      <c r="J185" s="574"/>
      <c r="K185" s="574"/>
      <c r="L185" s="574"/>
      <c r="M185" s="574"/>
      <c r="N185" s="631"/>
      <c r="O185" s="631"/>
      <c r="P185" s="631"/>
      <c r="Q185" s="631"/>
      <c r="R185" s="631"/>
      <c r="S185" s="631"/>
      <c r="T185" s="631"/>
      <c r="U185" s="631"/>
      <c r="V185" s="631"/>
      <c r="W185" s="631"/>
      <c r="X185" s="631"/>
      <c r="Y185" s="631"/>
    </row>
    <row r="186" spans="1:25" ht="16.5">
      <c r="A186" s="560"/>
      <c r="B186" s="1272" t="s">
        <v>884</v>
      </c>
      <c r="C186" s="1272"/>
      <c r="D186" s="1272"/>
      <c r="E186" s="1272"/>
      <c r="F186" s="1272"/>
      <c r="G186" s="1272"/>
      <c r="H186" s="1272"/>
      <c r="I186" s="1272"/>
      <c r="J186" s="560"/>
    </row>
    <row r="187" spans="1:25" ht="15.75" customHeight="1">
      <c r="A187" s="560"/>
      <c r="B187" s="560"/>
      <c r="C187" s="560"/>
      <c r="D187" s="560"/>
      <c r="E187" s="560"/>
      <c r="F187" s="574"/>
      <c r="G187" s="574"/>
      <c r="H187" s="574"/>
      <c r="I187" s="574"/>
      <c r="J187" s="574"/>
      <c r="K187" s="574"/>
      <c r="L187" s="574"/>
      <c r="M187" s="574"/>
      <c r="N187" s="631"/>
      <c r="O187" s="631"/>
      <c r="P187" s="631"/>
      <c r="Q187" s="631"/>
      <c r="R187" s="631"/>
      <c r="S187" s="631"/>
      <c r="T187" s="631"/>
      <c r="U187" s="631"/>
      <c r="V187" s="631"/>
      <c r="W187" s="631"/>
      <c r="X187" s="631"/>
      <c r="Y187" s="631"/>
    </row>
    <row r="188" spans="1:25" ht="22.5" customHeight="1">
      <c r="A188" s="562" t="s">
        <v>74</v>
      </c>
      <c r="B188" s="1247" t="s">
        <v>77</v>
      </c>
      <c r="C188" s="1248"/>
      <c r="D188" s="1248"/>
      <c r="E188" s="1248"/>
      <c r="F188" s="1049"/>
      <c r="G188" s="1050"/>
      <c r="H188" s="1049"/>
      <c r="I188" s="1050"/>
      <c r="J188" s="595"/>
      <c r="K188" s="595"/>
      <c r="L188" s="595"/>
      <c r="M188" s="595"/>
      <c r="N188" s="595"/>
      <c r="O188" s="595"/>
      <c r="P188" s="595"/>
      <c r="Q188" s="595"/>
      <c r="R188" s="595"/>
      <c r="S188" s="595"/>
      <c r="T188" s="595"/>
      <c r="U188" s="595"/>
      <c r="V188" s="595"/>
      <c r="W188" s="595"/>
      <c r="X188" s="595"/>
      <c r="Y188" s="595"/>
    </row>
    <row r="189" spans="1:25" ht="11.25" customHeight="1">
      <c r="A189" s="596"/>
      <c r="B189" s="597"/>
      <c r="C189" s="597"/>
      <c r="D189" s="597"/>
      <c r="E189" s="597"/>
      <c r="F189" s="598"/>
      <c r="G189" s="598"/>
      <c r="H189" s="598"/>
      <c r="I189" s="598"/>
      <c r="J189" s="595"/>
      <c r="K189" s="595"/>
      <c r="L189" s="595"/>
      <c r="M189" s="595"/>
      <c r="N189" s="595"/>
      <c r="O189" s="595"/>
      <c r="P189" s="595"/>
      <c r="Q189" s="595"/>
      <c r="R189" s="595"/>
      <c r="S189" s="595"/>
      <c r="T189" s="595"/>
      <c r="U189" s="595"/>
      <c r="V189" s="595"/>
      <c r="W189" s="595"/>
      <c r="X189" s="595"/>
      <c r="Y189" s="595"/>
    </row>
    <row r="190" spans="1:25" ht="33" customHeight="1">
      <c r="A190" s="562" t="s">
        <v>75</v>
      </c>
      <c r="B190" s="1249" t="s">
        <v>78</v>
      </c>
      <c r="C190" s="1250"/>
      <c r="D190" s="1250"/>
      <c r="E190" s="1250"/>
      <c r="F190" s="1049"/>
      <c r="G190" s="1050"/>
      <c r="H190" s="1049"/>
      <c r="I190" s="1050"/>
      <c r="J190" s="595"/>
      <c r="K190" s="595"/>
      <c r="L190" s="595"/>
      <c r="M190" s="595"/>
      <c r="N190" s="595"/>
      <c r="O190" s="595"/>
      <c r="P190" s="595"/>
      <c r="Q190" s="595"/>
      <c r="R190" s="595"/>
      <c r="S190" s="595"/>
      <c r="T190" s="595"/>
      <c r="U190" s="595"/>
      <c r="V190" s="595"/>
      <c r="W190" s="595"/>
      <c r="X190" s="595"/>
      <c r="Y190" s="595"/>
    </row>
    <row r="191" spans="1:25" ht="8.25" customHeight="1">
      <c r="A191" s="596"/>
      <c r="B191" s="599"/>
      <c r="C191" s="599"/>
      <c r="D191" s="599"/>
      <c r="E191" s="599"/>
      <c r="F191" s="598"/>
      <c r="G191" s="598"/>
      <c r="H191" s="598"/>
      <c r="I191" s="598"/>
      <c r="J191" s="595"/>
      <c r="K191" s="595"/>
      <c r="L191" s="595"/>
      <c r="M191" s="595"/>
      <c r="N191" s="595"/>
      <c r="O191" s="595"/>
      <c r="P191" s="595"/>
      <c r="Q191" s="595"/>
      <c r="R191" s="595"/>
      <c r="S191" s="595"/>
      <c r="T191" s="595"/>
      <c r="U191" s="595"/>
      <c r="V191" s="595"/>
      <c r="W191" s="595"/>
      <c r="X191" s="595"/>
      <c r="Y191" s="595"/>
    </row>
    <row r="192" spans="1:25" ht="23.25" customHeight="1">
      <c r="A192" s="1051" t="s">
        <v>76</v>
      </c>
      <c r="B192" s="1070" t="str">
        <f>IF('Names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92" s="1071"/>
      <c r="D192" s="1071"/>
      <c r="E192" s="1071"/>
      <c r="F192" s="1085"/>
      <c r="G192" s="1086"/>
      <c r="H192" s="1085"/>
      <c r="I192" s="1086"/>
      <c r="J192" s="595"/>
      <c r="K192" s="595"/>
      <c r="L192" s="595"/>
      <c r="M192" s="595"/>
      <c r="N192" s="595"/>
      <c r="O192" s="595"/>
      <c r="P192" s="595"/>
      <c r="Q192" s="595"/>
      <c r="R192" s="595"/>
      <c r="S192" s="595"/>
      <c r="T192" s="595"/>
      <c r="U192" s="595"/>
      <c r="V192" s="595"/>
      <c r="W192" s="595"/>
      <c r="X192" s="595"/>
      <c r="Y192" s="595"/>
    </row>
    <row r="193" spans="1:25" ht="21" customHeight="1">
      <c r="A193" s="1051"/>
      <c r="B193" s="1072"/>
      <c r="C193" s="1073"/>
      <c r="D193" s="1073"/>
      <c r="E193" s="1073"/>
      <c r="F193" s="1087"/>
      <c r="G193" s="1088"/>
      <c r="H193" s="1087"/>
      <c r="I193" s="1088"/>
      <c r="J193" s="595"/>
      <c r="K193" s="595"/>
      <c r="L193" s="595"/>
      <c r="M193" s="595"/>
      <c r="N193" s="595"/>
      <c r="O193" s="595"/>
      <c r="P193" s="595"/>
      <c r="Q193" s="595"/>
      <c r="R193" s="595"/>
      <c r="S193" s="595"/>
      <c r="T193" s="595"/>
      <c r="U193" s="595"/>
      <c r="V193" s="595"/>
      <c r="W193" s="595"/>
      <c r="X193" s="595"/>
      <c r="Y193" s="595"/>
    </row>
    <row r="194" spans="1:25" ht="20.25" customHeight="1">
      <c r="A194" s="1051"/>
      <c r="B194" s="1072"/>
      <c r="C194" s="1073"/>
      <c r="D194" s="1073"/>
      <c r="E194" s="1073"/>
      <c r="F194" s="1087"/>
      <c r="G194" s="1088"/>
      <c r="H194" s="1087"/>
      <c r="I194" s="1088"/>
      <c r="J194" s="595"/>
      <c r="K194" s="595"/>
      <c r="L194" s="595"/>
      <c r="M194" s="595"/>
      <c r="N194" s="595"/>
      <c r="O194" s="595"/>
      <c r="P194" s="595"/>
      <c r="Q194" s="595"/>
      <c r="R194" s="595"/>
      <c r="S194" s="595"/>
      <c r="T194" s="595"/>
      <c r="U194" s="595"/>
      <c r="V194" s="595"/>
      <c r="W194" s="595"/>
      <c r="X194" s="595"/>
      <c r="Y194" s="595"/>
    </row>
    <row r="195" spans="1:25" ht="21" customHeight="1">
      <c r="A195" s="1051"/>
      <c r="B195" s="1072"/>
      <c r="C195" s="1073"/>
      <c r="D195" s="1073"/>
      <c r="E195" s="1073"/>
      <c r="F195" s="1087"/>
      <c r="G195" s="1088"/>
      <c r="H195" s="1087"/>
      <c r="I195" s="1088"/>
      <c r="J195" s="595"/>
      <c r="K195" s="595"/>
      <c r="L195" s="595"/>
      <c r="M195" s="595"/>
      <c r="N195" s="595"/>
      <c r="O195" s="595"/>
      <c r="P195" s="595"/>
      <c r="Q195" s="595"/>
      <c r="R195" s="595"/>
      <c r="S195" s="595"/>
      <c r="T195" s="595"/>
      <c r="U195" s="595"/>
      <c r="V195" s="595"/>
      <c r="W195" s="595"/>
      <c r="X195" s="595"/>
      <c r="Y195" s="595"/>
    </row>
    <row r="196" spans="1:25" ht="24.95" customHeight="1">
      <c r="A196" s="562"/>
      <c r="B196" s="600"/>
      <c r="C196" s="563"/>
      <c r="D196" s="563"/>
      <c r="E196" s="601" t="s">
        <v>79</v>
      </c>
      <c r="F196" s="1089"/>
      <c r="G196" s="1090"/>
      <c r="H196" s="1089"/>
      <c r="I196" s="1090"/>
      <c r="J196" s="595"/>
      <c r="K196" s="595"/>
      <c r="L196" s="595"/>
      <c r="M196" s="595"/>
      <c r="N196" s="595"/>
      <c r="O196" s="595"/>
      <c r="P196" s="595"/>
      <c r="Q196" s="595"/>
      <c r="R196" s="595"/>
      <c r="S196" s="595"/>
      <c r="T196" s="595"/>
      <c r="U196" s="595"/>
      <c r="V196" s="595"/>
      <c r="W196" s="595"/>
      <c r="X196" s="595"/>
      <c r="Y196" s="595"/>
    </row>
    <row r="197" spans="1:25" ht="24.95" customHeight="1">
      <c r="A197" s="562"/>
      <c r="B197" s="600"/>
      <c r="C197" s="563"/>
      <c r="D197" s="563"/>
      <c r="E197" s="601" t="s">
        <v>12</v>
      </c>
      <c r="F197" s="1089"/>
      <c r="G197" s="1090"/>
      <c r="H197" s="1089"/>
      <c r="I197" s="1090"/>
      <c r="J197" s="595"/>
      <c r="K197" s="595"/>
      <c r="L197" s="595"/>
      <c r="M197" s="595"/>
      <c r="N197" s="595"/>
      <c r="O197" s="595"/>
      <c r="P197" s="595"/>
      <c r="Q197" s="595"/>
      <c r="R197" s="595"/>
      <c r="S197" s="595"/>
      <c r="T197" s="595"/>
      <c r="U197" s="595"/>
      <c r="V197" s="595"/>
      <c r="W197" s="595"/>
      <c r="X197" s="595"/>
      <c r="Y197" s="595"/>
    </row>
    <row r="198" spans="1:25" ht="24.95" customHeight="1">
      <c r="A198" s="562"/>
      <c r="B198" s="603"/>
      <c r="C198" s="604"/>
      <c r="D198" s="604"/>
      <c r="E198" s="605" t="s">
        <v>80</v>
      </c>
      <c r="F198" s="1074"/>
      <c r="G198" s="1075"/>
      <c r="H198" s="1074"/>
      <c r="I198" s="1075"/>
      <c r="J198" s="595"/>
      <c r="K198" s="595"/>
      <c r="L198" s="595"/>
      <c r="M198" s="595"/>
      <c r="N198" s="595"/>
      <c r="O198" s="595"/>
      <c r="P198" s="595"/>
      <c r="Q198" s="595"/>
      <c r="R198" s="595"/>
      <c r="S198" s="595"/>
      <c r="T198" s="595"/>
      <c r="U198" s="595"/>
      <c r="V198" s="595"/>
      <c r="W198" s="595"/>
      <c r="X198" s="595"/>
      <c r="Y198" s="595"/>
    </row>
    <row r="199" spans="1:25" ht="12" customHeight="1">
      <c r="A199" s="562"/>
      <c r="B199" s="565"/>
      <c r="C199" s="565"/>
      <c r="D199" s="565"/>
      <c r="E199" s="565"/>
      <c r="F199" s="565"/>
      <c r="G199" s="565"/>
      <c r="H199" s="565"/>
      <c r="I199" s="565"/>
      <c r="J199" s="565"/>
      <c r="K199" s="565"/>
      <c r="L199" s="565"/>
      <c r="M199" s="565"/>
      <c r="N199" s="565"/>
      <c r="O199" s="565"/>
      <c r="P199" s="565"/>
      <c r="Q199" s="565"/>
      <c r="R199" s="565"/>
      <c r="S199" s="565"/>
      <c r="T199" s="565"/>
      <c r="U199" s="565"/>
      <c r="V199" s="565"/>
      <c r="W199" s="565"/>
      <c r="X199" s="565"/>
      <c r="Y199" s="565"/>
    </row>
    <row r="200" spans="1:25" ht="20.100000000000001" customHeight="1">
      <c r="A200" s="1051" t="s">
        <v>81</v>
      </c>
      <c r="B200" s="1076" t="s">
        <v>82</v>
      </c>
      <c r="C200" s="1077"/>
      <c r="D200" s="1077"/>
      <c r="E200" s="1078"/>
      <c r="F200" s="606"/>
      <c r="G200" s="607"/>
      <c r="H200" s="606"/>
      <c r="I200" s="607"/>
      <c r="J200" s="565"/>
      <c r="K200" s="565"/>
      <c r="L200" s="565"/>
      <c r="M200" s="601"/>
      <c r="N200" s="565"/>
      <c r="O200" s="565"/>
      <c r="P200" s="565"/>
      <c r="Q200" s="601"/>
      <c r="R200" s="565"/>
      <c r="S200" s="565"/>
      <c r="T200" s="565"/>
      <c r="U200" s="601"/>
      <c r="V200" s="565"/>
      <c r="W200" s="565"/>
      <c r="X200" s="565"/>
      <c r="Y200" s="601"/>
    </row>
    <row r="201" spans="1:25" ht="20.100000000000001" customHeight="1">
      <c r="A201" s="1051"/>
      <c r="B201" s="1079"/>
      <c r="C201" s="1080"/>
      <c r="D201" s="1080"/>
      <c r="E201" s="1081"/>
      <c r="F201" s="565"/>
      <c r="G201" s="609"/>
      <c r="H201" s="565"/>
      <c r="I201" s="609"/>
      <c r="J201" s="565"/>
      <c r="K201" s="565"/>
      <c r="L201" s="565"/>
      <c r="M201" s="565"/>
      <c r="N201" s="565"/>
      <c r="O201" s="565"/>
      <c r="P201" s="565"/>
      <c r="Q201" s="565"/>
      <c r="R201" s="565"/>
      <c r="S201" s="565"/>
      <c r="T201" s="565"/>
      <c r="U201" s="565"/>
      <c r="V201" s="565"/>
      <c r="W201" s="565"/>
      <c r="X201" s="565"/>
      <c r="Y201" s="565"/>
    </row>
    <row r="202" spans="1:25" ht="22.5" customHeight="1">
      <c r="A202" s="1051"/>
      <c r="B202" s="1079"/>
      <c r="C202" s="1080"/>
      <c r="D202" s="1080"/>
      <c r="E202" s="1081"/>
      <c r="F202" s="604"/>
      <c r="G202" s="610"/>
      <c r="H202" s="604"/>
      <c r="I202" s="610"/>
      <c r="J202" s="565"/>
      <c r="K202" s="565"/>
      <c r="M202" s="565"/>
      <c r="N202" s="565"/>
      <c r="O202" s="565"/>
      <c r="P202" s="565"/>
      <c r="Q202" s="565"/>
      <c r="R202" s="565"/>
      <c r="S202" s="565"/>
      <c r="T202" s="565"/>
      <c r="U202" s="565"/>
      <c r="V202" s="565"/>
      <c r="W202" s="565"/>
      <c r="X202" s="565"/>
      <c r="Y202" s="565"/>
    </row>
    <row r="203" spans="1:25" ht="22.5" hidden="1" customHeight="1">
      <c r="A203" s="1051"/>
      <c r="B203" s="1079"/>
      <c r="C203" s="1080"/>
      <c r="D203" s="1080"/>
      <c r="E203" s="1081"/>
      <c r="F203" s="604"/>
      <c r="G203" s="610"/>
      <c r="H203" s="604"/>
      <c r="I203" s="610"/>
      <c r="J203" s="565"/>
      <c r="K203" s="565"/>
      <c r="M203" s="565"/>
      <c r="N203" s="565"/>
      <c r="O203" s="565"/>
      <c r="P203" s="565"/>
      <c r="Q203" s="565"/>
      <c r="R203" s="565"/>
      <c r="S203" s="565"/>
      <c r="T203" s="565"/>
      <c r="U203" s="565"/>
      <c r="V203" s="565"/>
      <c r="W203" s="565"/>
      <c r="X203" s="565"/>
      <c r="Y203" s="565"/>
    </row>
    <row r="204" spans="1:25" ht="22.5" hidden="1" customHeight="1">
      <c r="A204" s="1051"/>
      <c r="B204" s="1079"/>
      <c r="C204" s="1080"/>
      <c r="D204" s="1080"/>
      <c r="E204" s="1081"/>
      <c r="F204" s="604"/>
      <c r="G204" s="610"/>
      <c r="H204" s="604"/>
      <c r="I204" s="610"/>
      <c r="J204" s="565"/>
      <c r="K204" s="565"/>
      <c r="M204" s="565"/>
      <c r="N204" s="565"/>
      <c r="O204" s="565"/>
      <c r="P204" s="565"/>
      <c r="Q204" s="565"/>
      <c r="R204" s="565"/>
      <c r="S204" s="565"/>
      <c r="T204" s="565"/>
      <c r="U204" s="565"/>
      <c r="V204" s="565"/>
      <c r="W204" s="565"/>
      <c r="X204" s="565"/>
      <c r="Y204" s="565"/>
    </row>
    <row r="205" spans="1:25" ht="22.5" hidden="1" customHeight="1">
      <c r="A205" s="1051"/>
      <c r="B205" s="1079"/>
      <c r="C205" s="1080"/>
      <c r="D205" s="1080"/>
      <c r="E205" s="1081"/>
      <c r="F205" s="604"/>
      <c r="G205" s="610"/>
      <c r="H205" s="604"/>
      <c r="I205" s="610"/>
      <c r="J205" s="565"/>
      <c r="K205" s="565"/>
      <c r="M205" s="565"/>
      <c r="N205" s="565"/>
      <c r="O205" s="565"/>
      <c r="P205" s="565"/>
      <c r="Q205" s="565"/>
      <c r="R205" s="565"/>
      <c r="S205" s="565"/>
      <c r="T205" s="565"/>
      <c r="U205" s="565"/>
      <c r="V205" s="565"/>
      <c r="W205" s="565"/>
      <c r="X205" s="565"/>
      <c r="Y205" s="565"/>
    </row>
    <row r="206" spans="1:25" ht="22.5" hidden="1" customHeight="1">
      <c r="A206" s="1051"/>
      <c r="B206" s="1079"/>
      <c r="C206" s="1080"/>
      <c r="D206" s="1080"/>
      <c r="E206" s="1081"/>
      <c r="F206" s="604"/>
      <c r="G206" s="610"/>
      <c r="H206" s="604"/>
      <c r="I206" s="610"/>
      <c r="J206" s="565"/>
      <c r="K206" s="565"/>
      <c r="M206" s="565"/>
      <c r="N206" s="565"/>
      <c r="O206" s="565"/>
      <c r="P206" s="565"/>
      <c r="Q206" s="565"/>
      <c r="R206" s="565"/>
      <c r="S206" s="565"/>
      <c r="T206" s="565"/>
      <c r="U206" s="565"/>
      <c r="V206" s="565"/>
      <c r="W206" s="565"/>
      <c r="X206" s="565"/>
      <c r="Y206" s="565"/>
    </row>
    <row r="207" spans="1:25" ht="22.5" hidden="1" customHeight="1">
      <c r="A207" s="1051"/>
      <c r="B207" s="1082"/>
      <c r="C207" s="1083"/>
      <c r="D207" s="1083"/>
      <c r="E207" s="1084"/>
      <c r="F207" s="604"/>
      <c r="G207" s="610"/>
      <c r="H207" s="604"/>
      <c r="I207" s="610"/>
      <c r="J207" s="565"/>
      <c r="K207" s="565"/>
      <c r="M207" s="565"/>
      <c r="N207" s="565"/>
      <c r="O207" s="565"/>
      <c r="P207" s="565"/>
      <c r="Q207" s="565"/>
      <c r="R207" s="565"/>
      <c r="S207" s="565"/>
      <c r="T207" s="565"/>
      <c r="U207" s="565"/>
      <c r="V207" s="565"/>
      <c r="W207" s="565"/>
      <c r="X207" s="565"/>
      <c r="Y207" s="565"/>
    </row>
    <row r="208" spans="1:25" ht="15.75" hidden="1">
      <c r="A208" s="562"/>
      <c r="B208" s="608"/>
      <c r="C208" s="608"/>
      <c r="D208" s="608"/>
      <c r="E208" s="608"/>
      <c r="F208" s="604"/>
      <c r="G208" s="610"/>
      <c r="H208" s="604"/>
      <c r="I208" s="610"/>
      <c r="J208" s="565"/>
      <c r="K208" s="565"/>
      <c r="M208" s="565"/>
      <c r="N208" s="565"/>
      <c r="O208" s="565"/>
      <c r="P208" s="565"/>
      <c r="Q208" s="565"/>
      <c r="R208" s="565"/>
      <c r="S208" s="565"/>
      <c r="T208" s="565"/>
      <c r="U208" s="565"/>
      <c r="V208" s="565"/>
      <c r="W208" s="565"/>
      <c r="X208" s="565"/>
      <c r="Y208" s="565"/>
    </row>
    <row r="209" spans="1:25" ht="15.75" hidden="1">
      <c r="A209" s="565"/>
      <c r="B209" s="565"/>
      <c r="C209" s="565"/>
      <c r="D209" s="565"/>
      <c r="E209" s="565"/>
      <c r="F209" s="611"/>
      <c r="G209" s="611"/>
      <c r="H209" s="611"/>
      <c r="I209" s="611"/>
      <c r="J209" s="565"/>
      <c r="K209" s="565"/>
      <c r="M209" s="565"/>
      <c r="N209" s="565"/>
      <c r="O209" s="565"/>
      <c r="P209" s="565"/>
      <c r="Q209" s="565"/>
      <c r="R209" s="565"/>
      <c r="S209" s="565"/>
      <c r="T209" s="565"/>
      <c r="U209" s="565"/>
      <c r="V209" s="565"/>
      <c r="W209" s="565"/>
      <c r="X209" s="565"/>
      <c r="Y209" s="565"/>
    </row>
    <row r="210" spans="1:25" ht="15.75">
      <c r="A210" s="565"/>
      <c r="B210" s="565"/>
      <c r="C210" s="565"/>
      <c r="D210" s="565"/>
      <c r="E210" s="565"/>
      <c r="F210" s="611"/>
      <c r="G210" s="611"/>
      <c r="H210" s="611"/>
      <c r="I210" s="611"/>
      <c r="J210" s="565"/>
      <c r="K210" s="565"/>
      <c r="M210" s="565"/>
      <c r="N210" s="565"/>
      <c r="O210" s="565"/>
      <c r="P210" s="565"/>
      <c r="Q210" s="565"/>
      <c r="R210" s="565"/>
      <c r="S210" s="565"/>
      <c r="T210" s="565"/>
      <c r="U210" s="565"/>
      <c r="V210" s="565"/>
      <c r="W210" s="565"/>
      <c r="X210" s="565"/>
      <c r="Y210" s="565"/>
    </row>
    <row r="211" spans="1:25" ht="51.75" customHeight="1">
      <c r="A211" s="1051" t="s">
        <v>83</v>
      </c>
      <c r="B211" s="1063" t="s">
        <v>811</v>
      </c>
      <c r="C211" s="1063"/>
      <c r="D211" s="1063"/>
      <c r="E211" s="1063"/>
      <c r="F211" s="612"/>
      <c r="G211" s="612"/>
      <c r="H211" s="612"/>
      <c r="I211" s="612"/>
      <c r="J211" s="565"/>
      <c r="K211" s="565"/>
      <c r="M211" s="565"/>
      <c r="N211" s="565"/>
      <c r="O211" s="565"/>
      <c r="P211" s="565"/>
      <c r="Q211" s="565"/>
      <c r="R211" s="565"/>
      <c r="S211" s="565"/>
      <c r="T211" s="565"/>
      <c r="U211" s="565"/>
      <c r="V211" s="565"/>
      <c r="W211" s="565"/>
      <c r="X211" s="565"/>
      <c r="Y211" s="565"/>
    </row>
    <row r="212" spans="1:25" ht="24.95" customHeight="1">
      <c r="A212" s="1051"/>
      <c r="B212" s="1056" t="s">
        <v>84</v>
      </c>
      <c r="C212" s="1056"/>
      <c r="D212" s="1056"/>
      <c r="E212" s="1056"/>
      <c r="F212" s="613" t="s">
        <v>88</v>
      </c>
      <c r="G212" s="614"/>
      <c r="H212" s="613" t="s">
        <v>88</v>
      </c>
      <c r="I212" s="614"/>
      <c r="J212" s="392"/>
      <c r="K212" s="392"/>
      <c r="L212" s="392"/>
      <c r="M212" s="392"/>
      <c r="N212" s="392"/>
      <c r="O212" s="392"/>
      <c r="P212" s="392"/>
      <c r="Q212" s="392"/>
      <c r="R212" s="392"/>
      <c r="S212" s="392"/>
      <c r="T212" s="392"/>
      <c r="U212" s="392"/>
      <c r="V212" s="392"/>
      <c r="W212" s="392"/>
      <c r="X212" s="392"/>
      <c r="Y212" s="392"/>
    </row>
    <row r="213" spans="1:25" ht="24.95" customHeight="1">
      <c r="A213" s="1051"/>
      <c r="B213" s="1056" t="s">
        <v>85</v>
      </c>
      <c r="C213" s="1056"/>
      <c r="D213" s="1056"/>
      <c r="E213" s="1056"/>
      <c r="F213" s="613" t="s">
        <v>90</v>
      </c>
      <c r="G213" s="614"/>
      <c r="H213" s="613" t="s">
        <v>90</v>
      </c>
      <c r="I213" s="614"/>
      <c r="J213" s="392"/>
      <c r="K213" s="392"/>
      <c r="L213" s="392"/>
      <c r="M213" s="392"/>
      <c r="N213" s="392"/>
      <c r="O213" s="392"/>
      <c r="P213" s="392"/>
      <c r="Q213" s="392"/>
      <c r="R213" s="392"/>
      <c r="S213" s="392"/>
      <c r="T213" s="392"/>
      <c r="U213" s="392"/>
      <c r="V213" s="392"/>
      <c r="W213" s="392"/>
      <c r="X213" s="392"/>
      <c r="Y213" s="392"/>
    </row>
    <row r="214" spans="1:25" ht="24.95" customHeight="1">
      <c r="A214" s="563"/>
      <c r="B214" s="1056" t="s">
        <v>86</v>
      </c>
      <c r="C214" s="1056"/>
      <c r="D214" s="1056"/>
      <c r="E214" s="1056"/>
      <c r="F214" s="613" t="s">
        <v>91</v>
      </c>
      <c r="G214" s="614"/>
      <c r="H214" s="613" t="s">
        <v>91</v>
      </c>
      <c r="I214" s="614"/>
      <c r="J214" s="392"/>
      <c r="K214" s="392"/>
      <c r="L214" s="392"/>
      <c r="M214" s="392"/>
      <c r="N214" s="392"/>
      <c r="O214" s="392"/>
      <c r="P214" s="392"/>
      <c r="Q214" s="392"/>
      <c r="R214" s="392"/>
      <c r="S214" s="392"/>
      <c r="T214" s="392"/>
      <c r="U214" s="392"/>
      <c r="V214" s="392"/>
      <c r="W214" s="392"/>
      <c r="X214" s="392"/>
      <c r="Y214" s="392"/>
    </row>
    <row r="215" spans="1:25" ht="24.95" customHeight="1">
      <c r="A215" s="563"/>
      <c r="B215" s="1056" t="s">
        <v>577</v>
      </c>
      <c r="C215" s="1056"/>
      <c r="D215" s="1056"/>
      <c r="E215" s="1056"/>
      <c r="F215" s="613" t="s">
        <v>578</v>
      </c>
      <c r="G215" s="614"/>
      <c r="H215" s="613" t="s">
        <v>578</v>
      </c>
      <c r="I215" s="614"/>
      <c r="J215" s="392"/>
      <c r="K215" s="392"/>
      <c r="L215" s="392"/>
      <c r="M215" s="392"/>
      <c r="N215" s="392"/>
      <c r="O215" s="392"/>
      <c r="P215" s="392"/>
      <c r="Q215" s="392"/>
      <c r="R215" s="392"/>
      <c r="S215" s="392"/>
      <c r="T215" s="392"/>
      <c r="U215" s="392"/>
      <c r="V215" s="392"/>
      <c r="W215" s="392"/>
      <c r="X215" s="392"/>
      <c r="Y215" s="392"/>
    </row>
    <row r="216" spans="1:25" ht="48.75" customHeight="1">
      <c r="A216" s="565"/>
      <c r="B216" s="1056" t="s">
        <v>87</v>
      </c>
      <c r="C216" s="1056"/>
      <c r="D216" s="1056"/>
      <c r="E216" s="1056"/>
      <c r="F216" s="613" t="s">
        <v>89</v>
      </c>
      <c r="G216" s="615"/>
      <c r="H216" s="613" t="s">
        <v>89</v>
      </c>
      <c r="I216" s="615"/>
      <c r="J216" s="392"/>
      <c r="K216" s="392"/>
      <c r="L216" s="565"/>
      <c r="M216" s="565"/>
      <c r="N216" s="392"/>
      <c r="O216" s="392"/>
      <c r="P216" s="565"/>
      <c r="Q216" s="565"/>
      <c r="R216" s="392"/>
      <c r="S216" s="392"/>
      <c r="T216" s="565"/>
      <c r="U216" s="565"/>
      <c r="V216" s="392"/>
      <c r="W216" s="392"/>
      <c r="X216" s="565"/>
      <c r="Y216" s="565"/>
    </row>
    <row r="217" spans="1:25" ht="48.75" customHeight="1">
      <c r="A217" s="565"/>
      <c r="B217" s="1056" t="s">
        <v>131</v>
      </c>
      <c r="C217" s="1056"/>
      <c r="D217" s="1056"/>
      <c r="E217" s="1056"/>
      <c r="F217" s="613" t="s">
        <v>579</v>
      </c>
      <c r="G217" s="616"/>
      <c r="H217" s="613" t="s">
        <v>579</v>
      </c>
      <c r="I217" s="616"/>
      <c r="J217" s="392"/>
      <c r="K217" s="392"/>
      <c r="L217" s="565"/>
      <c r="M217" s="565"/>
      <c r="N217" s="392"/>
      <c r="O217" s="392"/>
      <c r="P217" s="565"/>
      <c r="Q217" s="565"/>
      <c r="R217" s="392"/>
      <c r="S217" s="392"/>
      <c r="T217" s="565"/>
      <c r="U217" s="565"/>
      <c r="V217" s="392"/>
      <c r="W217" s="392"/>
      <c r="X217" s="565"/>
      <c r="Y217" s="565"/>
    </row>
    <row r="218" spans="1:25" ht="9" customHeight="1">
      <c r="A218" s="565"/>
      <c r="B218" s="617"/>
      <c r="C218" s="617"/>
      <c r="D218" s="617"/>
      <c r="E218" s="617"/>
      <c r="F218" s="618"/>
      <c r="G218" s="619"/>
      <c r="H218" s="618"/>
      <c r="I218" s="619"/>
      <c r="J218" s="392"/>
      <c r="K218" s="392"/>
      <c r="L218" s="565"/>
      <c r="M218" s="565"/>
      <c r="N218" s="392"/>
      <c r="O218" s="392"/>
      <c r="P218" s="565"/>
      <c r="Q218" s="565"/>
      <c r="R218" s="392"/>
      <c r="S218" s="392"/>
      <c r="T218" s="565"/>
      <c r="U218" s="565"/>
      <c r="V218" s="392"/>
      <c r="W218" s="392"/>
      <c r="X218" s="565"/>
      <c r="Y218" s="565"/>
    </row>
    <row r="219" spans="1:25" ht="55.5" hidden="1" customHeight="1">
      <c r="A219" s="1051" t="s">
        <v>93</v>
      </c>
      <c r="B219" s="1057" t="s">
        <v>210</v>
      </c>
      <c r="C219" s="1058"/>
      <c r="D219" s="1058"/>
      <c r="E219" s="1058"/>
      <c r="F219" s="620"/>
      <c r="G219" s="621"/>
      <c r="H219" s="620"/>
      <c r="I219" s="621"/>
      <c r="J219" s="392"/>
      <c r="K219" s="392"/>
      <c r="L219" s="565"/>
      <c r="M219" s="565"/>
      <c r="N219" s="392"/>
      <c r="O219" s="392"/>
      <c r="P219" s="565"/>
      <c r="Q219" s="565"/>
      <c r="R219" s="392"/>
      <c r="S219" s="392"/>
      <c r="T219" s="565"/>
      <c r="U219" s="565"/>
      <c r="V219" s="392"/>
      <c r="W219" s="392"/>
      <c r="X219" s="565"/>
      <c r="Y219" s="565"/>
    </row>
    <row r="220" spans="1:25" ht="24.95" hidden="1" customHeight="1">
      <c r="A220" s="1051"/>
      <c r="B220" s="1059" t="s">
        <v>211</v>
      </c>
      <c r="C220" s="1060"/>
      <c r="D220" s="1060"/>
      <c r="E220" s="1060"/>
      <c r="F220" s="622" t="s">
        <v>213</v>
      </c>
      <c r="G220" s="602"/>
      <c r="H220" s="622" t="s">
        <v>213</v>
      </c>
      <c r="I220" s="602"/>
      <c r="J220" s="392"/>
      <c r="K220" s="392"/>
      <c r="L220" s="392"/>
      <c r="M220" s="392"/>
      <c r="N220" s="392"/>
      <c r="O220" s="392"/>
      <c r="P220" s="392"/>
      <c r="Q220" s="392"/>
      <c r="R220" s="392"/>
      <c r="S220" s="392"/>
      <c r="T220" s="392"/>
      <c r="U220" s="392"/>
      <c r="V220" s="392"/>
      <c r="W220" s="392"/>
      <c r="X220" s="392"/>
      <c r="Y220" s="392"/>
    </row>
    <row r="221" spans="1:25" ht="24.95" hidden="1" customHeight="1">
      <c r="A221" s="1051"/>
      <c r="B221" s="1061" t="s">
        <v>212</v>
      </c>
      <c r="C221" s="1062"/>
      <c r="D221" s="1062"/>
      <c r="E221" s="1062"/>
      <c r="F221" s="622" t="s">
        <v>213</v>
      </c>
      <c r="G221" s="602"/>
      <c r="H221" s="622" t="s">
        <v>213</v>
      </c>
      <c r="I221" s="602"/>
      <c r="J221" s="392"/>
      <c r="K221" s="392"/>
      <c r="L221" s="392"/>
      <c r="M221" s="392"/>
      <c r="N221" s="392"/>
      <c r="O221" s="392"/>
      <c r="P221" s="392"/>
      <c r="Q221" s="392"/>
      <c r="R221" s="392"/>
      <c r="S221" s="392"/>
      <c r="T221" s="392"/>
      <c r="U221" s="392"/>
      <c r="V221" s="392"/>
      <c r="W221" s="392"/>
      <c r="X221" s="392"/>
      <c r="Y221" s="392"/>
    </row>
    <row r="222" spans="1:25" ht="24.95" hidden="1" customHeight="1">
      <c r="A222" s="565"/>
      <c r="B222" s="1061" t="s">
        <v>86</v>
      </c>
      <c r="C222" s="1062"/>
      <c r="D222" s="1062"/>
      <c r="E222" s="1062"/>
      <c r="F222" s="622" t="s">
        <v>91</v>
      </c>
      <c r="G222" s="602"/>
      <c r="H222" s="622" t="s">
        <v>91</v>
      </c>
      <c r="I222" s="602"/>
      <c r="J222" s="392"/>
      <c r="K222" s="392"/>
      <c r="L222" s="392"/>
      <c r="N222" s="392"/>
      <c r="O222" s="392"/>
      <c r="P222" s="392"/>
      <c r="Q222" s="392"/>
      <c r="R222" s="392"/>
      <c r="S222" s="392"/>
      <c r="T222" s="392"/>
      <c r="U222" s="392"/>
      <c r="V222" s="392"/>
      <c r="W222" s="392"/>
      <c r="X222" s="392"/>
      <c r="Y222" s="392"/>
    </row>
    <row r="223" spans="1:25" ht="37.5" hidden="1" customHeight="1">
      <c r="A223" s="565"/>
      <c r="B223" s="1068" t="s">
        <v>87</v>
      </c>
      <c r="C223" s="1069"/>
      <c r="D223" s="1069"/>
      <c r="E223" s="1069"/>
      <c r="F223" s="623" t="s">
        <v>89</v>
      </c>
      <c r="G223" s="624"/>
      <c r="H223" s="623" t="s">
        <v>89</v>
      </c>
      <c r="I223" s="624"/>
      <c r="J223" s="392"/>
      <c r="K223" s="392"/>
      <c r="L223" s="565"/>
      <c r="N223" s="392"/>
      <c r="O223" s="392"/>
      <c r="P223" s="565"/>
      <c r="Q223" s="565"/>
      <c r="R223" s="392"/>
      <c r="S223" s="392"/>
      <c r="T223" s="565"/>
      <c r="U223" s="565"/>
      <c r="V223" s="392"/>
      <c r="W223" s="392"/>
      <c r="X223" s="565"/>
      <c r="Y223" s="565"/>
    </row>
    <row r="224" spans="1:25" ht="6.75" customHeight="1">
      <c r="A224" s="565"/>
      <c r="B224" s="565"/>
      <c r="C224" s="565"/>
      <c r="D224" s="565"/>
      <c r="E224" s="565"/>
      <c r="F224" s="611"/>
      <c r="G224" s="611"/>
      <c r="H224" s="611"/>
      <c r="I224" s="611"/>
      <c r="J224" s="565"/>
      <c r="K224" s="565"/>
      <c r="L224" s="565"/>
      <c r="N224" s="565"/>
      <c r="O224" s="565"/>
      <c r="P224" s="565"/>
      <c r="Q224" s="565"/>
      <c r="R224" s="565"/>
      <c r="S224" s="565"/>
      <c r="T224" s="565"/>
      <c r="U224" s="565"/>
      <c r="V224" s="565"/>
      <c r="W224" s="565"/>
      <c r="X224" s="565"/>
      <c r="Y224" s="565"/>
    </row>
    <row r="225" spans="1:25" ht="30.75" customHeight="1">
      <c r="A225" s="1051" t="s">
        <v>93</v>
      </c>
      <c r="B225" s="1064" t="s">
        <v>221</v>
      </c>
      <c r="C225" s="1065"/>
      <c r="D225" s="1065"/>
      <c r="E225" s="1065"/>
      <c r="F225" s="1066"/>
      <c r="G225" s="1067"/>
      <c r="H225" s="1066"/>
      <c r="I225" s="1067"/>
      <c r="J225" s="392"/>
      <c r="K225" s="392"/>
      <c r="L225" s="392"/>
      <c r="M225" s="392"/>
      <c r="N225" s="392"/>
      <c r="O225" s="392"/>
      <c r="P225" s="392"/>
      <c r="Q225" s="392"/>
      <c r="R225" s="392"/>
      <c r="S225" s="392"/>
      <c r="T225" s="392"/>
      <c r="U225" s="392"/>
      <c r="V225" s="392"/>
      <c r="W225" s="392"/>
      <c r="X225" s="392"/>
      <c r="Y225" s="392"/>
    </row>
    <row r="226" spans="1:25" ht="41.25" customHeight="1">
      <c r="A226" s="1051"/>
      <c r="B226" s="1052" t="s">
        <v>176</v>
      </c>
      <c r="C226" s="1053"/>
      <c r="D226" s="1053"/>
      <c r="E226" s="1053"/>
      <c r="F226" s="1054"/>
      <c r="G226" s="1055"/>
      <c r="H226" s="1054"/>
      <c r="I226" s="1055"/>
      <c r="J226" s="565"/>
      <c r="K226" s="565"/>
      <c r="L226" s="565"/>
      <c r="M226" s="565"/>
      <c r="N226" s="565"/>
      <c r="O226" s="565"/>
      <c r="P226" s="565"/>
      <c r="Q226" s="565"/>
      <c r="R226" s="565"/>
      <c r="S226" s="565"/>
      <c r="T226" s="565"/>
      <c r="U226" s="565"/>
      <c r="V226" s="565"/>
      <c r="W226" s="565"/>
      <c r="X226" s="565"/>
      <c r="Y226" s="565"/>
    </row>
    <row r="227" spans="1:25" ht="24.95" customHeight="1">
      <c r="A227" s="1051" t="s">
        <v>353</v>
      </c>
      <c r="B227" s="1052" t="s">
        <v>94</v>
      </c>
      <c r="C227" s="1053"/>
      <c r="D227" s="1053"/>
      <c r="E227" s="1053"/>
      <c r="F227" s="1054"/>
      <c r="G227" s="1055"/>
      <c r="H227" s="1054"/>
      <c r="I227" s="1055"/>
      <c r="J227" s="565"/>
      <c r="K227" s="565"/>
      <c r="L227" s="565"/>
      <c r="M227" s="565"/>
      <c r="N227" s="565"/>
      <c r="O227" s="565"/>
      <c r="P227" s="565"/>
      <c r="Q227" s="565"/>
      <c r="R227" s="565"/>
      <c r="S227" s="565"/>
      <c r="T227" s="565"/>
      <c r="U227" s="565"/>
      <c r="V227" s="565"/>
      <c r="W227" s="565"/>
      <c r="X227" s="565"/>
      <c r="Y227" s="565"/>
    </row>
    <row r="228" spans="1:25">
      <c r="F228" s="625"/>
      <c r="G228" s="625"/>
      <c r="H228" s="625"/>
      <c r="I228" s="625"/>
    </row>
    <row r="229" spans="1:25" ht="52.5" customHeight="1">
      <c r="A229" s="560"/>
      <c r="B229" s="1064" t="s">
        <v>238</v>
      </c>
      <c r="C229" s="1065"/>
      <c r="D229" s="1065"/>
      <c r="E229" s="1065"/>
      <c r="F229" s="1240"/>
      <c r="G229" s="1241"/>
      <c r="H229" s="1240"/>
      <c r="I229" s="1241"/>
      <c r="J229" s="565"/>
      <c r="K229" s="565"/>
      <c r="L229" s="565"/>
      <c r="M229" s="565"/>
      <c r="N229" s="565"/>
      <c r="O229" s="565"/>
      <c r="P229" s="565"/>
      <c r="Q229" s="565"/>
      <c r="R229" s="565"/>
      <c r="S229" s="565"/>
      <c r="T229" s="565"/>
      <c r="U229" s="565"/>
      <c r="V229" s="565"/>
      <c r="W229" s="565"/>
      <c r="X229" s="565"/>
      <c r="Y229" s="565"/>
    </row>
    <row r="230" spans="1:25" ht="15.75" customHeight="1">
      <c r="A230" s="560"/>
      <c r="B230" s="560"/>
      <c r="C230" s="560"/>
      <c r="D230" s="560"/>
      <c r="E230" s="560"/>
      <c r="F230" s="574"/>
      <c r="G230" s="574"/>
      <c r="H230" s="574"/>
      <c r="I230" s="574"/>
      <c r="J230" s="574"/>
      <c r="K230" s="574"/>
      <c r="L230" s="574"/>
      <c r="M230" s="574"/>
      <c r="N230" s="631"/>
      <c r="O230" s="631"/>
      <c r="P230" s="631"/>
      <c r="Q230" s="631"/>
      <c r="R230" s="631"/>
      <c r="S230" s="631"/>
      <c r="T230" s="631"/>
      <c r="U230" s="631"/>
      <c r="V230" s="631"/>
      <c r="W230" s="631"/>
      <c r="X230" s="631"/>
      <c r="Y230" s="631"/>
    </row>
    <row r="231" spans="1:25" ht="15.75" hidden="1" customHeight="1">
      <c r="A231" s="565"/>
      <c r="B231" s="632" t="s">
        <v>760</v>
      </c>
      <c r="C231" s="633"/>
      <c r="D231" s="633"/>
      <c r="E231" s="633"/>
      <c r="F231" s="633"/>
      <c r="G231" s="634"/>
      <c r="H231" s="634"/>
      <c r="I231" s="634"/>
      <c r="J231" s="565"/>
      <c r="K231" s="563"/>
      <c r="L231" s="563"/>
      <c r="M231" s="563"/>
      <c r="N231" s="563"/>
      <c r="O231" s="563"/>
      <c r="P231" s="563"/>
    </row>
    <row r="232" spans="1:25" ht="37.5" hidden="1" customHeight="1">
      <c r="A232" s="565"/>
      <c r="B232" s="1207" t="s">
        <v>762</v>
      </c>
      <c r="C232" s="1207"/>
      <c r="D232" s="1207"/>
      <c r="E232" s="1207"/>
      <c r="F232" s="1207"/>
      <c r="G232" s="1207"/>
      <c r="H232" s="1208"/>
      <c r="I232" s="1208"/>
      <c r="J232" s="565"/>
      <c r="K232" s="563"/>
      <c r="L232" s="563"/>
      <c r="M232" s="563"/>
      <c r="N232" s="563"/>
      <c r="O232" s="563"/>
      <c r="P232" s="563"/>
    </row>
    <row r="233" spans="1:25" ht="51.75" hidden="1" customHeight="1">
      <c r="A233" s="601" t="s">
        <v>353</v>
      </c>
      <c r="B233" s="1263" t="s">
        <v>761</v>
      </c>
      <c r="C233" s="1264"/>
      <c r="D233" s="1264"/>
      <c r="E233" s="1264"/>
      <c r="F233" s="1264"/>
      <c r="G233" s="1265"/>
      <c r="H233" s="1208"/>
      <c r="I233" s="1208"/>
      <c r="J233" s="565"/>
      <c r="K233" s="563"/>
      <c r="L233" s="563"/>
      <c r="M233" s="563"/>
      <c r="N233" s="563"/>
      <c r="O233" s="563"/>
      <c r="P233" s="563"/>
    </row>
    <row r="234" spans="1:25" ht="66" hidden="1" customHeight="1">
      <c r="A234" s="565"/>
      <c r="B234" s="1207" t="s">
        <v>763</v>
      </c>
      <c r="C234" s="1207"/>
      <c r="D234" s="1207"/>
      <c r="E234" s="1207"/>
      <c r="F234" s="1207"/>
      <c r="G234" s="1207"/>
      <c r="H234" s="1208"/>
      <c r="I234" s="1208"/>
      <c r="J234" s="565"/>
      <c r="K234" s="563"/>
      <c r="L234" s="563"/>
      <c r="M234" s="563"/>
      <c r="N234" s="563"/>
      <c r="O234" s="563"/>
      <c r="P234" s="563"/>
    </row>
    <row r="235" spans="1:25" ht="15.75" hidden="1" customHeight="1">
      <c r="A235" s="565"/>
      <c r="B235" s="635" t="s">
        <v>858</v>
      </c>
      <c r="C235" s="565"/>
      <c r="D235" s="565"/>
      <c r="E235" s="565"/>
      <c r="F235" s="560"/>
      <c r="G235" s="560"/>
      <c r="H235" s="560"/>
      <c r="I235" s="560"/>
      <c r="J235" s="565"/>
      <c r="K235" s="563"/>
      <c r="L235" s="563"/>
      <c r="M235" s="563"/>
      <c r="N235" s="563"/>
      <c r="O235" s="563"/>
      <c r="P235" s="563"/>
    </row>
    <row r="236" spans="1:25" ht="15.75" hidden="1" customHeight="1">
      <c r="A236" s="565"/>
      <c r="B236" s="565"/>
      <c r="C236" s="565"/>
      <c r="D236" s="565"/>
      <c r="E236" s="565"/>
      <c r="F236" s="560"/>
      <c r="G236" s="560"/>
      <c r="H236" s="560"/>
      <c r="I236" s="560"/>
      <c r="J236" s="565"/>
      <c r="K236" s="563"/>
      <c r="L236" s="563"/>
      <c r="M236" s="563"/>
      <c r="N236" s="563"/>
      <c r="O236" s="563"/>
      <c r="P236" s="563"/>
    </row>
    <row r="237" spans="1:25" ht="19.5" hidden="1" customHeight="1">
      <c r="A237" s="560"/>
      <c r="B237" s="1266" t="s">
        <v>219</v>
      </c>
      <c r="C237" s="1267"/>
      <c r="D237" s="1267"/>
      <c r="E237" s="1267"/>
      <c r="F237" s="1268">
        <v>0</v>
      </c>
      <c r="G237" s="1269"/>
      <c r="H237" s="1268">
        <v>0</v>
      </c>
      <c r="I237" s="1269"/>
      <c r="J237" s="572"/>
      <c r="K237" s="572"/>
      <c r="L237" s="572"/>
      <c r="M237" s="572"/>
      <c r="N237" s="572"/>
      <c r="O237" s="572"/>
      <c r="P237" s="572"/>
      <c r="Q237" s="572"/>
      <c r="R237" s="572"/>
      <c r="S237" s="572"/>
      <c r="T237" s="572"/>
      <c r="U237" s="572"/>
      <c r="V237" s="572"/>
      <c r="W237" s="572"/>
      <c r="X237" s="572"/>
      <c r="Y237" s="572"/>
    </row>
    <row r="238" spans="1:25" ht="19.5" hidden="1" customHeight="1">
      <c r="A238" s="560"/>
      <c r="B238" s="1259" t="s">
        <v>222</v>
      </c>
      <c r="C238" s="1260"/>
      <c r="D238" s="1260"/>
      <c r="E238" s="1260"/>
      <c r="F238" s="1253" t="e">
        <f>IF(F237=F122,'[5]Names of Bidder'!D10,IF(F237=F123,'[5]Names of Bidder'!D15,'[5]Names of Bidder'!D20))</f>
        <v>#REF!</v>
      </c>
      <c r="G238" s="1254"/>
      <c r="H238" s="1253" t="e">
        <f>IF(H237=F122,'[5]Names of Bidder'!D10,IF(H237=F123,'[5]Names of Bidder'!D15,'[5]Names of Bidder'!D20))</f>
        <v>#REF!</v>
      </c>
      <c r="I238" s="1254"/>
      <c r="J238" s="572"/>
      <c r="M238" s="572"/>
      <c r="N238" s="572"/>
      <c r="O238" s="572"/>
      <c r="P238" s="572"/>
      <c r="Q238" s="572"/>
      <c r="R238" s="572"/>
      <c r="S238" s="572"/>
      <c r="T238" s="572"/>
      <c r="U238" s="572"/>
      <c r="V238" s="572"/>
      <c r="W238" s="572"/>
      <c r="X238" s="572"/>
      <c r="Y238" s="572"/>
    </row>
    <row r="239" spans="1:25" ht="19.5" hidden="1" customHeight="1">
      <c r="A239" s="560"/>
      <c r="B239" s="1261"/>
      <c r="C239" s="1262"/>
      <c r="D239" s="1262"/>
      <c r="E239" s="1262"/>
      <c r="F239" s="1253" t="e">
        <f>IF(F237=F122,'[5]Names of Bidder'!D11,IF(F237=F123,'[5]Names of Bidder'!D16,'[5]Names of Bidder'!D21))</f>
        <v>#REF!</v>
      </c>
      <c r="G239" s="1254"/>
      <c r="H239" s="1253" t="e">
        <f>IF(H237=F122,'[5]Names of Bidder'!D11,IF(H237=F123,'[5]Names of Bidder'!D16,'[5]Names of Bidder'!D21))</f>
        <v>#REF!</v>
      </c>
      <c r="I239" s="1254"/>
      <c r="J239" s="572"/>
      <c r="M239" s="572"/>
      <c r="N239" s="572"/>
      <c r="O239" s="572"/>
      <c r="P239" s="572"/>
      <c r="Q239" s="572"/>
      <c r="R239" s="572"/>
      <c r="S239" s="572"/>
      <c r="T239" s="572"/>
      <c r="U239" s="572"/>
      <c r="V239" s="572"/>
      <c r="W239" s="572"/>
      <c r="X239" s="572"/>
      <c r="Y239" s="572"/>
    </row>
    <row r="240" spans="1:25" ht="19.5" hidden="1" customHeight="1">
      <c r="A240" s="560"/>
      <c r="B240" s="1251"/>
      <c r="C240" s="1252"/>
      <c r="D240" s="1252"/>
      <c r="E240" s="1252"/>
      <c r="F240" s="1253" t="e">
        <f>IF(F237=F122,'[5]Names of Bidder'!D12,IF(F237=F123,'[5]Names of Bidder'!D17,'[5]Names of Bidder'!D22))</f>
        <v>#REF!</v>
      </c>
      <c r="G240" s="1254"/>
      <c r="H240" s="1253" t="e">
        <f>IF(H237=F122,'[5]Names of Bidder'!D12,IF(H237=F123,'[5]Names of Bidder'!D17,'[5]Names of Bidder'!D22))</f>
        <v>#REF!</v>
      </c>
      <c r="I240" s="1254"/>
      <c r="J240" s="572"/>
      <c r="M240" s="572"/>
      <c r="N240" s="572"/>
      <c r="O240" s="572"/>
      <c r="P240" s="572"/>
      <c r="Q240" s="572"/>
      <c r="R240" s="572"/>
      <c r="S240" s="572"/>
      <c r="T240" s="572"/>
      <c r="U240" s="572"/>
      <c r="V240" s="572"/>
      <c r="W240" s="572"/>
      <c r="X240" s="572"/>
      <c r="Y240" s="572"/>
    </row>
    <row r="241" spans="1:25" ht="32.25" hidden="1" customHeight="1">
      <c r="A241" s="560"/>
      <c r="B241" s="1255" t="s">
        <v>220</v>
      </c>
      <c r="C241" s="1256"/>
      <c r="D241" s="1256"/>
      <c r="E241" s="1256"/>
      <c r="F241" s="1257" t="str">
        <f>IF('[5]Names of Bidder'!D6 = "Sole Bidder", "Single Firm ",IF(AND('[5]Names of Bidder'!D6="JV (Joint Venture)",F237=F122),"Lead Partner","Other Partner of a JV"))</f>
        <v xml:space="preserve">Single Firm </v>
      </c>
      <c r="G241" s="1258"/>
      <c r="H241" s="1257" t="str">
        <f>IF('[5]Names of Bidder'!D6 = "Sole Bidder", "Single Firm ",IF(AND('[5]Names of Bidder'!D6="JV (Joint Venture)",H237=F122),"Lead Partner","Other Partner of a JV"))</f>
        <v xml:space="preserve">Single Firm </v>
      </c>
      <c r="I241" s="1258"/>
      <c r="J241" s="572"/>
      <c r="M241" s="572"/>
      <c r="N241" s="572"/>
      <c r="O241" s="572"/>
      <c r="P241" s="572"/>
      <c r="Q241" s="572"/>
      <c r="R241" s="572"/>
      <c r="S241" s="572"/>
      <c r="T241" s="572"/>
      <c r="U241" s="572"/>
      <c r="V241" s="572"/>
      <c r="W241" s="572"/>
      <c r="X241" s="572"/>
      <c r="Y241" s="572"/>
    </row>
    <row r="242" spans="1:25" ht="22.5" hidden="1" customHeight="1">
      <c r="A242" s="636" t="s">
        <v>74</v>
      </c>
      <c r="B242" s="1247" t="s">
        <v>77</v>
      </c>
      <c r="C242" s="1248"/>
      <c r="D242" s="1248"/>
      <c r="E242" s="1248"/>
      <c r="F242" s="1049"/>
      <c r="G242" s="1050"/>
      <c r="H242" s="1049"/>
      <c r="I242" s="1050"/>
      <c r="J242" s="595"/>
      <c r="K242" s="595"/>
      <c r="L242" s="595"/>
      <c r="M242" s="595"/>
      <c r="N242" s="595"/>
      <c r="O242" s="595"/>
      <c r="P242" s="595"/>
      <c r="Q242" s="595"/>
      <c r="R242" s="595"/>
      <c r="S242" s="595"/>
      <c r="T242" s="595"/>
      <c r="U242" s="595"/>
      <c r="V242" s="595"/>
      <c r="W242" s="595"/>
      <c r="X242" s="595"/>
      <c r="Y242" s="595"/>
    </row>
    <row r="243" spans="1:25" ht="11.25" hidden="1" customHeight="1">
      <c r="A243" s="601"/>
      <c r="B243" s="597"/>
      <c r="C243" s="597"/>
      <c r="D243" s="597"/>
      <c r="E243" s="597"/>
      <c r="F243" s="598"/>
      <c r="G243" s="598"/>
      <c r="H243" s="598"/>
      <c r="I243" s="598"/>
      <c r="J243" s="595"/>
      <c r="K243" s="595"/>
      <c r="L243" s="595"/>
      <c r="M243" s="595"/>
      <c r="N243" s="595"/>
      <c r="O243" s="595"/>
      <c r="P243" s="595"/>
      <c r="Q243" s="595"/>
      <c r="R243" s="595"/>
      <c r="S243" s="595"/>
      <c r="T243" s="595"/>
      <c r="U243" s="595"/>
      <c r="V243" s="595"/>
      <c r="W243" s="595"/>
      <c r="X243" s="595"/>
      <c r="Y243" s="595"/>
    </row>
    <row r="244" spans="1:25" ht="33" hidden="1" customHeight="1">
      <c r="A244" s="636" t="s">
        <v>75</v>
      </c>
      <c r="B244" s="1249" t="s">
        <v>78</v>
      </c>
      <c r="C244" s="1250"/>
      <c r="D244" s="1250"/>
      <c r="E244" s="1250"/>
      <c r="F244" s="1049"/>
      <c r="G244" s="1050"/>
      <c r="H244" s="1049"/>
      <c r="I244" s="1050"/>
      <c r="J244" s="595"/>
      <c r="K244" s="595"/>
      <c r="L244" s="595"/>
      <c r="M244" s="595"/>
      <c r="N244" s="595"/>
      <c r="O244" s="595"/>
      <c r="P244" s="595"/>
      <c r="Q244" s="595"/>
      <c r="R244" s="595"/>
      <c r="S244" s="595"/>
      <c r="T244" s="595"/>
      <c r="U244" s="595"/>
      <c r="V244" s="595"/>
      <c r="W244" s="595"/>
      <c r="X244" s="595"/>
      <c r="Y244" s="595"/>
    </row>
    <row r="245" spans="1:25" ht="13.5" hidden="1" customHeight="1">
      <c r="A245" s="601"/>
      <c r="B245" s="599"/>
      <c r="C245" s="599"/>
      <c r="D245" s="599"/>
      <c r="E245" s="599"/>
      <c r="F245" s="598"/>
      <c r="G245" s="598"/>
      <c r="H245" s="598"/>
      <c r="I245" s="598"/>
      <c r="J245" s="595"/>
      <c r="K245" s="595"/>
      <c r="L245" s="595"/>
      <c r="M245" s="595"/>
      <c r="N245" s="595"/>
      <c r="O245" s="595"/>
      <c r="P245" s="595"/>
      <c r="Q245" s="595"/>
      <c r="R245" s="595"/>
      <c r="S245" s="595"/>
      <c r="T245" s="595"/>
      <c r="U245" s="595"/>
      <c r="V245" s="595"/>
      <c r="W245" s="595"/>
      <c r="X245" s="595"/>
      <c r="Y245" s="595"/>
    </row>
    <row r="246" spans="1:25" ht="23.25" hidden="1" customHeight="1">
      <c r="A246" s="1246" t="s">
        <v>76</v>
      </c>
      <c r="B246" s="1070" t="e">
        <f>IF('[5]Names of Bidder'!D82 = "Sole Bidder", "Name and Address of the Employer/Utility for whom the Contract was executed by the firm ", " Name and Address of the Employer/Utility for whom the Contract was executed by the firm/Partner of a JV")</f>
        <v>#REF!</v>
      </c>
      <c r="C246" s="1071"/>
      <c r="D246" s="1071"/>
      <c r="E246" s="1071"/>
      <c r="F246" s="1085"/>
      <c r="G246" s="1086"/>
      <c r="H246" s="1085"/>
      <c r="I246" s="1086"/>
      <c r="J246" s="595"/>
      <c r="K246" s="595"/>
      <c r="L246" s="595"/>
      <c r="M246" s="595"/>
      <c r="N246" s="595"/>
      <c r="O246" s="595"/>
      <c r="P246" s="595"/>
      <c r="Q246" s="595"/>
      <c r="R246" s="595"/>
      <c r="S246" s="595"/>
      <c r="T246" s="595"/>
      <c r="U246" s="595"/>
      <c r="V246" s="595"/>
      <c r="W246" s="595"/>
      <c r="X246" s="595"/>
      <c r="Y246" s="595"/>
    </row>
    <row r="247" spans="1:25" ht="21" hidden="1" customHeight="1">
      <c r="A247" s="1246"/>
      <c r="B247" s="1072"/>
      <c r="C247" s="1073"/>
      <c r="D247" s="1073"/>
      <c r="E247" s="1073"/>
      <c r="F247" s="1087"/>
      <c r="G247" s="1088"/>
      <c r="H247" s="1087"/>
      <c r="I247" s="1088"/>
      <c r="J247" s="595"/>
      <c r="K247" s="595"/>
      <c r="L247" s="595"/>
      <c r="M247" s="595"/>
      <c r="N247" s="595"/>
      <c r="O247" s="595"/>
      <c r="P247" s="595"/>
      <c r="Q247" s="595"/>
      <c r="R247" s="595"/>
      <c r="S247" s="595"/>
      <c r="T247" s="595"/>
      <c r="U247" s="595"/>
      <c r="V247" s="595"/>
      <c r="W247" s="595"/>
      <c r="X247" s="595"/>
      <c r="Y247" s="595"/>
    </row>
    <row r="248" spans="1:25" ht="20.25" hidden="1" customHeight="1">
      <c r="A248" s="1246"/>
      <c r="B248" s="1072"/>
      <c r="C248" s="1073"/>
      <c r="D248" s="1073"/>
      <c r="E248" s="1073"/>
      <c r="F248" s="1087"/>
      <c r="G248" s="1088"/>
      <c r="H248" s="1087"/>
      <c r="I248" s="1088"/>
      <c r="J248" s="595"/>
      <c r="K248" s="595"/>
      <c r="L248" s="595"/>
      <c r="M248" s="595"/>
      <c r="N248" s="595"/>
      <c r="O248" s="595"/>
      <c r="P248" s="595"/>
      <c r="Q248" s="595"/>
      <c r="R248" s="595"/>
      <c r="S248" s="595"/>
      <c r="T248" s="595"/>
      <c r="U248" s="595"/>
      <c r="V248" s="595"/>
      <c r="W248" s="595"/>
      <c r="X248" s="595"/>
      <c r="Y248" s="595"/>
    </row>
    <row r="249" spans="1:25" ht="21" hidden="1" customHeight="1">
      <c r="A249" s="1246"/>
      <c r="B249" s="1072"/>
      <c r="C249" s="1073"/>
      <c r="D249" s="1073"/>
      <c r="E249" s="1073"/>
      <c r="F249" s="1087"/>
      <c r="G249" s="1088"/>
      <c r="H249" s="1087"/>
      <c r="I249" s="1088"/>
      <c r="J249" s="595"/>
      <c r="K249" s="595"/>
      <c r="L249" s="595"/>
      <c r="M249" s="595"/>
      <c r="N249" s="595"/>
      <c r="O249" s="595"/>
      <c r="P249" s="595"/>
      <c r="Q249" s="595"/>
      <c r="R249" s="595"/>
      <c r="S249" s="595"/>
      <c r="T249" s="595"/>
      <c r="U249" s="595"/>
      <c r="V249" s="595"/>
      <c r="W249" s="595"/>
      <c r="X249" s="595"/>
      <c r="Y249" s="595"/>
    </row>
    <row r="250" spans="1:25" ht="24.95" hidden="1" customHeight="1">
      <c r="A250" s="565"/>
      <c r="B250" s="600"/>
      <c r="C250" s="563"/>
      <c r="D250" s="563"/>
      <c r="E250" s="601" t="s">
        <v>79</v>
      </c>
      <c r="F250" s="1089"/>
      <c r="G250" s="1090"/>
      <c r="H250" s="1089"/>
      <c r="I250" s="1090"/>
      <c r="J250" s="595"/>
      <c r="K250" s="595"/>
      <c r="L250" s="595"/>
      <c r="M250" s="595"/>
      <c r="N250" s="595"/>
      <c r="O250" s="595"/>
      <c r="P250" s="595"/>
      <c r="Q250" s="595"/>
      <c r="R250" s="595"/>
      <c r="S250" s="595"/>
      <c r="T250" s="595"/>
      <c r="U250" s="595"/>
      <c r="V250" s="595"/>
      <c r="W250" s="595"/>
      <c r="X250" s="595"/>
      <c r="Y250" s="595"/>
    </row>
    <row r="251" spans="1:25" ht="24.95" hidden="1" customHeight="1">
      <c r="A251" s="565"/>
      <c r="B251" s="600"/>
      <c r="C251" s="563"/>
      <c r="D251" s="563"/>
      <c r="E251" s="601" t="s">
        <v>12</v>
      </c>
      <c r="F251" s="1089"/>
      <c r="G251" s="1090"/>
      <c r="H251" s="1089"/>
      <c r="I251" s="1090"/>
      <c r="J251" s="595"/>
      <c r="K251" s="595"/>
      <c r="L251" s="595"/>
      <c r="M251" s="595"/>
      <c r="N251" s="595"/>
      <c r="O251" s="595"/>
      <c r="P251" s="595"/>
      <c r="Q251" s="595"/>
      <c r="R251" s="595"/>
      <c r="S251" s="595"/>
      <c r="T251" s="595"/>
      <c r="U251" s="595"/>
      <c r="V251" s="595"/>
      <c r="W251" s="595"/>
      <c r="X251" s="595"/>
      <c r="Y251" s="595"/>
    </row>
    <row r="252" spans="1:25" ht="24.95" hidden="1" customHeight="1">
      <c r="A252" s="565"/>
      <c r="B252" s="603"/>
      <c r="C252" s="604"/>
      <c r="D252" s="604"/>
      <c r="E252" s="605" t="s">
        <v>80</v>
      </c>
      <c r="F252" s="1074"/>
      <c r="G252" s="1075"/>
      <c r="H252" s="1074"/>
      <c r="I252" s="1075"/>
      <c r="J252" s="595"/>
      <c r="K252" s="595"/>
      <c r="L252" s="595"/>
      <c r="M252" s="595"/>
      <c r="N252" s="595"/>
      <c r="O252" s="595"/>
      <c r="P252" s="595"/>
      <c r="Q252" s="595"/>
      <c r="R252" s="595"/>
      <c r="S252" s="595"/>
      <c r="T252" s="595"/>
      <c r="U252" s="595"/>
      <c r="V252" s="595"/>
      <c r="W252" s="595"/>
      <c r="X252" s="595"/>
      <c r="Y252" s="595"/>
    </row>
    <row r="253" spans="1:25" ht="12" hidden="1" customHeight="1">
      <c r="A253" s="636"/>
      <c r="B253" s="565"/>
      <c r="C253" s="565"/>
      <c r="D253" s="565"/>
      <c r="E253" s="565"/>
      <c r="F253" s="565"/>
      <c r="G253" s="565"/>
      <c r="H253" s="565"/>
      <c r="I253" s="565"/>
      <c r="J253" s="565"/>
      <c r="K253" s="565"/>
      <c r="L253" s="565"/>
      <c r="M253" s="565"/>
      <c r="N253" s="565"/>
      <c r="O253" s="565"/>
      <c r="P253" s="565"/>
      <c r="Q253" s="565"/>
      <c r="R253" s="565"/>
      <c r="S253" s="565"/>
      <c r="T253" s="565"/>
      <c r="U253" s="565"/>
      <c r="V253" s="565"/>
      <c r="W253" s="565"/>
      <c r="X253" s="565"/>
      <c r="Y253" s="565"/>
    </row>
    <row r="254" spans="1:25" ht="20.100000000000001" hidden="1" customHeight="1">
      <c r="A254" s="1245" t="s">
        <v>81</v>
      </c>
      <c r="B254" s="1076" t="s">
        <v>82</v>
      </c>
      <c r="C254" s="1077"/>
      <c r="D254" s="1077"/>
      <c r="E254" s="1078"/>
      <c r="F254" s="606"/>
      <c r="G254" s="607"/>
      <c r="H254" s="606"/>
      <c r="I254" s="607"/>
      <c r="J254" s="565"/>
      <c r="K254" s="565"/>
      <c r="L254" s="565"/>
      <c r="M254" s="601"/>
      <c r="N254" s="565"/>
      <c r="O254" s="565"/>
      <c r="P254" s="565"/>
      <c r="Q254" s="601"/>
      <c r="R254" s="565"/>
      <c r="S254" s="565"/>
      <c r="T254" s="565"/>
      <c r="U254" s="601"/>
      <c r="V254" s="565"/>
      <c r="W254" s="565"/>
      <c r="X254" s="565"/>
      <c r="Y254" s="601"/>
    </row>
    <row r="255" spans="1:25" ht="18" hidden="1" customHeight="1">
      <c r="A255" s="1245"/>
      <c r="B255" s="1079"/>
      <c r="C255" s="1080"/>
      <c r="D255" s="1080"/>
      <c r="E255" s="1081"/>
      <c r="F255" s="565"/>
      <c r="G255" s="609"/>
      <c r="H255" s="565"/>
      <c r="I255" s="609"/>
      <c r="J255" s="565"/>
      <c r="K255" s="565"/>
      <c r="L255" s="565"/>
      <c r="M255" s="565"/>
      <c r="N255" s="565"/>
      <c r="O255" s="565"/>
      <c r="P255" s="565"/>
      <c r="Q255" s="565"/>
      <c r="R255" s="565"/>
      <c r="S255" s="565"/>
      <c r="T255" s="565"/>
      <c r="U255" s="565"/>
      <c r="V255" s="565"/>
      <c r="W255" s="565"/>
      <c r="X255" s="565"/>
      <c r="Y255" s="565"/>
    </row>
    <row r="256" spans="1:25" ht="22.5" hidden="1" customHeight="1">
      <c r="A256" s="1245"/>
      <c r="B256" s="1082"/>
      <c r="C256" s="1083"/>
      <c r="D256" s="1083"/>
      <c r="E256" s="1084"/>
      <c r="F256" s="604"/>
      <c r="G256" s="610"/>
      <c r="H256" s="604"/>
      <c r="I256" s="610"/>
      <c r="J256" s="565"/>
      <c r="K256" s="565"/>
      <c r="M256" s="565"/>
      <c r="N256" s="565"/>
      <c r="O256" s="565"/>
      <c r="P256" s="565"/>
      <c r="Q256" s="565"/>
      <c r="R256" s="565"/>
      <c r="S256" s="565"/>
      <c r="T256" s="565"/>
      <c r="U256" s="565"/>
      <c r="V256" s="565"/>
      <c r="W256" s="565"/>
      <c r="X256" s="565"/>
      <c r="Y256" s="565"/>
    </row>
    <row r="257" spans="1:25" ht="22.5" hidden="1" customHeight="1">
      <c r="A257" s="637"/>
      <c r="B257" s="608"/>
      <c r="C257" s="608"/>
      <c r="D257" s="608"/>
      <c r="E257" s="608"/>
      <c r="F257" s="604"/>
      <c r="G257" s="610"/>
      <c r="H257" s="604"/>
      <c r="I257" s="610"/>
      <c r="J257" s="565"/>
      <c r="K257" s="565"/>
      <c r="M257" s="565"/>
      <c r="N257" s="565"/>
      <c r="O257" s="565"/>
      <c r="P257" s="565"/>
      <c r="Q257" s="565"/>
      <c r="R257" s="565"/>
      <c r="S257" s="565"/>
      <c r="T257" s="565"/>
      <c r="U257" s="565"/>
      <c r="V257" s="565"/>
      <c r="W257" s="565"/>
      <c r="X257" s="565"/>
      <c r="Y257" s="565"/>
    </row>
    <row r="258" spans="1:25" ht="22.5" hidden="1" customHeight="1">
      <c r="A258" s="637"/>
      <c r="B258" s="608"/>
      <c r="C258" s="608"/>
      <c r="D258" s="608"/>
      <c r="E258" s="608"/>
      <c r="F258" s="604"/>
      <c r="G258" s="610"/>
      <c r="H258" s="604"/>
      <c r="I258" s="610"/>
      <c r="J258" s="565"/>
      <c r="K258" s="565"/>
      <c r="M258" s="565"/>
      <c r="N258" s="565"/>
      <c r="O258" s="565"/>
      <c r="P258" s="565"/>
      <c r="Q258" s="565"/>
      <c r="R258" s="565"/>
      <c r="S258" s="565"/>
      <c r="T258" s="565"/>
      <c r="U258" s="565"/>
      <c r="V258" s="565"/>
      <c r="W258" s="565"/>
      <c r="X258" s="565"/>
      <c r="Y258" s="565"/>
    </row>
    <row r="259" spans="1:25" ht="22.5" hidden="1" customHeight="1">
      <c r="A259" s="637"/>
      <c r="B259" s="608"/>
      <c r="C259" s="608"/>
      <c r="D259" s="608"/>
      <c r="E259" s="608"/>
      <c r="F259" s="604"/>
      <c r="G259" s="610"/>
      <c r="H259" s="604"/>
      <c r="I259" s="610"/>
      <c r="J259" s="565"/>
      <c r="K259" s="565"/>
      <c r="M259" s="565"/>
      <c r="N259" s="565"/>
      <c r="O259" s="565"/>
      <c r="P259" s="565"/>
      <c r="Q259" s="565"/>
      <c r="R259" s="565"/>
      <c r="S259" s="565"/>
      <c r="T259" s="565"/>
      <c r="U259" s="565"/>
      <c r="V259" s="565"/>
      <c r="W259" s="565"/>
      <c r="X259" s="565"/>
      <c r="Y259" s="565"/>
    </row>
    <row r="260" spans="1:25" ht="22.5" hidden="1" customHeight="1">
      <c r="A260" s="637"/>
      <c r="B260" s="608"/>
      <c r="C260" s="608"/>
      <c r="D260" s="608"/>
      <c r="E260" s="608"/>
      <c r="F260" s="604"/>
      <c r="G260" s="610"/>
      <c r="H260" s="604"/>
      <c r="I260" s="610"/>
      <c r="J260" s="565"/>
      <c r="K260" s="565"/>
      <c r="M260" s="565"/>
      <c r="N260" s="565"/>
      <c r="O260" s="565"/>
      <c r="P260" s="565"/>
      <c r="Q260" s="565"/>
      <c r="R260" s="565"/>
      <c r="S260" s="565"/>
      <c r="T260" s="565"/>
      <c r="U260" s="565"/>
      <c r="V260" s="565"/>
      <c r="W260" s="565"/>
      <c r="X260" s="565"/>
      <c r="Y260" s="565"/>
    </row>
    <row r="261" spans="1:25" ht="22.5" hidden="1" customHeight="1">
      <c r="A261" s="637"/>
      <c r="B261" s="608"/>
      <c r="C261" s="608"/>
      <c r="D261" s="608"/>
      <c r="E261" s="608"/>
      <c r="F261" s="604"/>
      <c r="G261" s="610"/>
      <c r="H261" s="604"/>
      <c r="I261" s="610"/>
      <c r="J261" s="565"/>
      <c r="K261" s="565"/>
      <c r="M261" s="565"/>
      <c r="N261" s="565"/>
      <c r="O261" s="565"/>
      <c r="P261" s="565"/>
      <c r="Q261" s="565"/>
      <c r="R261" s="565"/>
      <c r="S261" s="565"/>
      <c r="T261" s="565"/>
      <c r="U261" s="565"/>
      <c r="V261" s="565"/>
      <c r="W261" s="565"/>
      <c r="X261" s="565"/>
      <c r="Y261" s="565"/>
    </row>
    <row r="262" spans="1:25" ht="15.75" hidden="1">
      <c r="A262" s="565"/>
      <c r="B262" s="565"/>
      <c r="C262" s="565"/>
      <c r="D262" s="565"/>
      <c r="E262" s="565"/>
      <c r="F262" s="611"/>
      <c r="G262" s="611"/>
      <c r="H262" s="611"/>
      <c r="I262" s="611"/>
      <c r="J262" s="565"/>
      <c r="K262" s="565"/>
      <c r="M262" s="565"/>
      <c r="N262" s="565"/>
      <c r="O262" s="565"/>
      <c r="P262" s="565"/>
      <c r="Q262" s="565"/>
      <c r="R262" s="565"/>
      <c r="S262" s="565"/>
      <c r="T262" s="565"/>
      <c r="U262" s="565"/>
      <c r="V262" s="565"/>
      <c r="W262" s="565"/>
      <c r="X262" s="565"/>
      <c r="Y262" s="565"/>
    </row>
    <row r="263" spans="1:25" ht="15.75" hidden="1">
      <c r="A263" s="565"/>
      <c r="B263" s="565"/>
      <c r="C263" s="565"/>
      <c r="D263" s="565"/>
      <c r="E263" s="565"/>
      <c r="F263" s="611"/>
      <c r="G263" s="611"/>
      <c r="H263" s="611"/>
      <c r="I263" s="611"/>
      <c r="J263" s="565"/>
      <c r="K263" s="565"/>
      <c r="M263" s="565"/>
      <c r="N263" s="565"/>
      <c r="O263" s="565"/>
      <c r="P263" s="565"/>
      <c r="Q263" s="565"/>
      <c r="R263" s="565"/>
      <c r="S263" s="565"/>
      <c r="T263" s="565"/>
      <c r="U263" s="565"/>
      <c r="V263" s="565"/>
      <c r="W263" s="565"/>
      <c r="X263" s="565"/>
      <c r="Y263" s="565"/>
    </row>
    <row r="264" spans="1:25" ht="15.75" hidden="1">
      <c r="A264" s="565"/>
      <c r="B264" s="565"/>
      <c r="C264" s="565"/>
      <c r="D264" s="565"/>
      <c r="E264" s="565"/>
      <c r="F264" s="611"/>
      <c r="G264" s="611"/>
      <c r="H264" s="611"/>
      <c r="I264" s="611"/>
      <c r="J264" s="565"/>
      <c r="K264" s="565"/>
      <c r="M264" s="565"/>
      <c r="N264" s="565"/>
      <c r="O264" s="565"/>
      <c r="P264" s="565"/>
      <c r="Q264" s="565"/>
      <c r="R264" s="565"/>
      <c r="S264" s="565"/>
      <c r="T264" s="565"/>
      <c r="U264" s="565"/>
      <c r="V264" s="565"/>
      <c r="W264" s="565"/>
      <c r="X264" s="565"/>
      <c r="Y264" s="565"/>
    </row>
    <row r="265" spans="1:25" ht="15.75" hidden="1">
      <c r="A265" s="565"/>
      <c r="B265" s="565"/>
      <c r="C265" s="565"/>
      <c r="D265" s="565"/>
      <c r="E265" s="565"/>
      <c r="F265" s="611"/>
      <c r="G265" s="611"/>
      <c r="H265" s="611"/>
      <c r="I265" s="611"/>
      <c r="J265" s="565"/>
      <c r="K265" s="565"/>
      <c r="M265" s="565"/>
      <c r="N265" s="565"/>
      <c r="O265" s="565"/>
      <c r="P265" s="565"/>
      <c r="Q265" s="565"/>
      <c r="R265" s="565"/>
      <c r="S265" s="565"/>
      <c r="T265" s="565"/>
      <c r="U265" s="565"/>
      <c r="V265" s="565"/>
      <c r="W265" s="565"/>
      <c r="X265" s="565"/>
      <c r="Y265" s="565"/>
    </row>
    <row r="266" spans="1:25" ht="51.75" hidden="1" customHeight="1">
      <c r="A266" s="1245" t="s">
        <v>83</v>
      </c>
      <c r="B266" s="1063" t="s">
        <v>700</v>
      </c>
      <c r="C266" s="1063"/>
      <c r="D266" s="1063"/>
      <c r="E266" s="1063"/>
      <c r="F266" s="612"/>
      <c r="G266" s="612"/>
      <c r="H266" s="612"/>
      <c r="I266" s="612"/>
      <c r="J266" s="565"/>
      <c r="K266" s="565"/>
      <c r="M266" s="565"/>
      <c r="N266" s="565"/>
      <c r="O266" s="565"/>
      <c r="P266" s="565"/>
      <c r="Q266" s="565"/>
      <c r="R266" s="565"/>
      <c r="S266" s="565"/>
      <c r="T266" s="565"/>
      <c r="U266" s="565"/>
      <c r="V266" s="565"/>
      <c r="W266" s="565"/>
      <c r="X266" s="565"/>
      <c r="Y266" s="565"/>
    </row>
    <row r="267" spans="1:25" ht="24.95" hidden="1" customHeight="1">
      <c r="A267" s="1245"/>
      <c r="B267" s="1056" t="s">
        <v>84</v>
      </c>
      <c r="C267" s="1056"/>
      <c r="D267" s="1056"/>
      <c r="E267" s="1056"/>
      <c r="F267" s="613" t="s">
        <v>88</v>
      </c>
      <c r="G267" s="614"/>
      <c r="H267" s="613" t="s">
        <v>88</v>
      </c>
      <c r="I267" s="614"/>
      <c r="J267" s="392"/>
      <c r="K267" s="392"/>
      <c r="L267" s="392"/>
      <c r="M267" s="392"/>
      <c r="N267" s="392"/>
      <c r="O267" s="392"/>
      <c r="P267" s="392"/>
      <c r="Q267" s="392"/>
      <c r="R267" s="392"/>
      <c r="S267" s="392"/>
      <c r="T267" s="392"/>
      <c r="U267" s="392"/>
      <c r="V267" s="392"/>
      <c r="W267" s="392"/>
      <c r="X267" s="392"/>
      <c r="Y267" s="392"/>
    </row>
    <row r="268" spans="1:25" ht="24.95" hidden="1" customHeight="1">
      <c r="A268" s="1245"/>
      <c r="B268" s="1056" t="s">
        <v>85</v>
      </c>
      <c r="C268" s="1056"/>
      <c r="D268" s="1056"/>
      <c r="E268" s="1056"/>
      <c r="F268" s="613" t="s">
        <v>90</v>
      </c>
      <c r="G268" s="614"/>
      <c r="H268" s="613" t="s">
        <v>90</v>
      </c>
      <c r="I268" s="614"/>
      <c r="J268" s="392"/>
      <c r="K268" s="392"/>
      <c r="L268" s="392"/>
      <c r="M268" s="392"/>
      <c r="N268" s="392"/>
      <c r="O268" s="392"/>
      <c r="P268" s="392"/>
      <c r="Q268" s="392"/>
      <c r="R268" s="392"/>
      <c r="S268" s="392"/>
      <c r="T268" s="392"/>
      <c r="U268" s="392"/>
      <c r="V268" s="392"/>
      <c r="W268" s="392"/>
      <c r="X268" s="392"/>
      <c r="Y268" s="392"/>
    </row>
    <row r="269" spans="1:25" ht="24.95" hidden="1" customHeight="1">
      <c r="A269" s="563"/>
      <c r="B269" s="1056" t="s">
        <v>86</v>
      </c>
      <c r="C269" s="1056"/>
      <c r="D269" s="1056"/>
      <c r="E269" s="1056"/>
      <c r="F269" s="613" t="s">
        <v>91</v>
      </c>
      <c r="G269" s="614"/>
      <c r="H269" s="613" t="s">
        <v>91</v>
      </c>
      <c r="I269" s="614"/>
      <c r="J269" s="392"/>
      <c r="K269" s="392"/>
      <c r="L269" s="392"/>
      <c r="M269" s="392"/>
      <c r="N269" s="392"/>
      <c r="O269" s="392"/>
      <c r="P269" s="392"/>
      <c r="Q269" s="392"/>
      <c r="R269" s="392"/>
      <c r="S269" s="392"/>
      <c r="T269" s="392"/>
      <c r="U269" s="392"/>
      <c r="V269" s="392"/>
      <c r="W269" s="392"/>
      <c r="X269" s="392"/>
      <c r="Y269" s="392"/>
    </row>
    <row r="270" spans="1:25" ht="24.95" hidden="1" customHeight="1">
      <c r="A270" s="563"/>
      <c r="B270" s="1056" t="s">
        <v>577</v>
      </c>
      <c r="C270" s="1056"/>
      <c r="D270" s="1056"/>
      <c r="E270" s="1056"/>
      <c r="F270" s="613" t="s">
        <v>578</v>
      </c>
      <c r="G270" s="614"/>
      <c r="H270" s="613" t="str">
        <f>F270</f>
        <v>(no.)</v>
      </c>
      <c r="I270" s="614"/>
      <c r="J270" s="392"/>
      <c r="K270" s="392"/>
      <c r="L270" s="392"/>
      <c r="M270" s="392"/>
      <c r="N270" s="392"/>
      <c r="O270" s="392"/>
      <c r="P270" s="392"/>
      <c r="Q270" s="392"/>
      <c r="R270" s="392"/>
      <c r="S270" s="392"/>
      <c r="T270" s="392"/>
      <c r="U270" s="392"/>
      <c r="V270" s="392"/>
      <c r="W270" s="392"/>
      <c r="X270" s="392"/>
      <c r="Y270" s="392"/>
    </row>
    <row r="271" spans="1:25" ht="47.25" hidden="1" customHeight="1">
      <c r="A271" s="565"/>
      <c r="B271" s="1056" t="s">
        <v>130</v>
      </c>
      <c r="C271" s="1056"/>
      <c r="D271" s="1056"/>
      <c r="E271" s="1056"/>
      <c r="F271" s="613" t="s">
        <v>89</v>
      </c>
      <c r="G271" s="615"/>
      <c r="H271" s="613" t="s">
        <v>89</v>
      </c>
      <c r="I271" s="615"/>
      <c r="J271" s="392"/>
      <c r="K271" s="392"/>
      <c r="L271" s="565"/>
      <c r="M271" s="565"/>
      <c r="N271" s="392"/>
      <c r="O271" s="392"/>
      <c r="P271" s="565"/>
      <c r="Q271" s="565"/>
      <c r="R271" s="392"/>
      <c r="S271" s="392"/>
      <c r="T271" s="565"/>
      <c r="U271" s="565"/>
      <c r="V271" s="392"/>
      <c r="W271" s="392"/>
      <c r="X271" s="565"/>
      <c r="Y271" s="565"/>
    </row>
    <row r="272" spans="1:25" ht="40.5" hidden="1" customHeight="1">
      <c r="A272" s="565"/>
      <c r="B272" s="1056" t="s">
        <v>131</v>
      </c>
      <c r="C272" s="1056"/>
      <c r="D272" s="1056"/>
      <c r="E272" s="1056"/>
      <c r="F272" s="613" t="s">
        <v>579</v>
      </c>
      <c r="G272" s="616"/>
      <c r="H272" s="613" t="str">
        <f>F272</f>
        <v>(km.)</v>
      </c>
      <c r="I272" s="616"/>
      <c r="J272" s="392"/>
      <c r="K272" s="392"/>
      <c r="L272" s="565"/>
      <c r="M272" s="565"/>
      <c r="N272" s="392"/>
      <c r="O272" s="392"/>
      <c r="P272" s="565"/>
      <c r="Q272" s="565"/>
      <c r="R272" s="392"/>
      <c r="S272" s="392"/>
      <c r="T272" s="565"/>
      <c r="U272" s="565"/>
      <c r="V272" s="392"/>
      <c r="W272" s="392"/>
      <c r="X272" s="565"/>
      <c r="Y272" s="565"/>
    </row>
    <row r="273" spans="1:25" ht="18" hidden="1" customHeight="1">
      <c r="A273" s="565"/>
      <c r="B273" s="617"/>
      <c r="C273" s="617"/>
      <c r="D273" s="617"/>
      <c r="E273" s="617"/>
      <c r="F273" s="618"/>
      <c r="G273" s="619"/>
      <c r="H273" s="618"/>
      <c r="I273" s="619"/>
      <c r="J273" s="392"/>
      <c r="K273" s="392"/>
      <c r="L273" s="565"/>
      <c r="M273" s="565"/>
      <c r="N273" s="392"/>
      <c r="O273" s="392"/>
      <c r="P273" s="565"/>
      <c r="Q273" s="565"/>
      <c r="R273" s="392"/>
      <c r="S273" s="392"/>
      <c r="T273" s="565"/>
      <c r="U273" s="565"/>
      <c r="V273" s="392"/>
      <c r="W273" s="392"/>
      <c r="X273" s="565"/>
      <c r="Y273" s="565"/>
    </row>
    <row r="274" spans="1:25" ht="55.5" hidden="1" customHeight="1">
      <c r="A274" s="1245" t="s">
        <v>93</v>
      </c>
      <c r="B274" s="1057" t="s">
        <v>210</v>
      </c>
      <c r="C274" s="1058"/>
      <c r="D274" s="1058"/>
      <c r="E274" s="1058"/>
      <c r="F274" s="620"/>
      <c r="G274" s="621"/>
      <c r="H274" s="620"/>
      <c r="I274" s="621"/>
      <c r="J274" s="392"/>
      <c r="K274" s="392"/>
      <c r="L274" s="565"/>
      <c r="M274" s="565"/>
      <c r="N274" s="392"/>
      <c r="O274" s="392"/>
      <c r="P274" s="565"/>
      <c r="Q274" s="565"/>
      <c r="R274" s="392"/>
      <c r="S274" s="392"/>
      <c r="T274" s="565"/>
      <c r="U274" s="565"/>
      <c r="V274" s="392"/>
      <c r="W274" s="392"/>
      <c r="X274" s="565"/>
      <c r="Y274" s="565"/>
    </row>
    <row r="275" spans="1:25" ht="24.95" hidden="1" customHeight="1">
      <c r="A275" s="1245"/>
      <c r="B275" s="1059" t="s">
        <v>211</v>
      </c>
      <c r="C275" s="1060"/>
      <c r="D275" s="1060"/>
      <c r="E275" s="1060"/>
      <c r="F275" s="622" t="s">
        <v>213</v>
      </c>
      <c r="G275" s="602"/>
      <c r="H275" s="622" t="s">
        <v>213</v>
      </c>
      <c r="I275" s="602"/>
      <c r="J275" s="392"/>
      <c r="K275" s="392"/>
      <c r="L275" s="392"/>
      <c r="M275" s="392"/>
      <c r="N275" s="392"/>
      <c r="O275" s="392"/>
      <c r="P275" s="392"/>
      <c r="Q275" s="392"/>
      <c r="R275" s="392"/>
      <c r="S275" s="392"/>
      <c r="T275" s="392"/>
      <c r="U275" s="392"/>
      <c r="V275" s="392"/>
      <c r="W275" s="392"/>
      <c r="X275" s="392"/>
      <c r="Y275" s="392"/>
    </row>
    <row r="276" spans="1:25" ht="24.95" hidden="1" customHeight="1">
      <c r="A276" s="1245"/>
      <c r="B276" s="1061" t="s">
        <v>212</v>
      </c>
      <c r="C276" s="1062"/>
      <c r="D276" s="1062"/>
      <c r="E276" s="1062"/>
      <c r="F276" s="622" t="s">
        <v>213</v>
      </c>
      <c r="G276" s="602"/>
      <c r="H276" s="622" t="s">
        <v>213</v>
      </c>
      <c r="I276" s="602"/>
      <c r="J276" s="392"/>
      <c r="K276" s="392"/>
      <c r="L276" s="392"/>
      <c r="M276" s="392"/>
      <c r="N276" s="392"/>
      <c r="O276" s="392"/>
      <c r="P276" s="392"/>
      <c r="Q276" s="392"/>
      <c r="R276" s="392"/>
      <c r="S276" s="392"/>
      <c r="T276" s="392"/>
      <c r="U276" s="392"/>
      <c r="V276" s="392"/>
      <c r="W276" s="392"/>
      <c r="X276" s="392"/>
      <c r="Y276" s="392"/>
    </row>
    <row r="277" spans="1:25" ht="24.95" hidden="1" customHeight="1">
      <c r="A277" s="565"/>
      <c r="B277" s="1061" t="s">
        <v>86</v>
      </c>
      <c r="C277" s="1062"/>
      <c r="D277" s="1062"/>
      <c r="E277" s="1062"/>
      <c r="F277" s="622" t="s">
        <v>91</v>
      </c>
      <c r="G277" s="602"/>
      <c r="H277" s="622" t="s">
        <v>91</v>
      </c>
      <c r="I277" s="602"/>
      <c r="J277" s="392"/>
      <c r="K277" s="392"/>
      <c r="L277" s="392"/>
      <c r="N277" s="392"/>
      <c r="O277" s="392"/>
      <c r="P277" s="392"/>
      <c r="Q277" s="392"/>
      <c r="R277" s="392"/>
      <c r="S277" s="392"/>
      <c r="T277" s="392"/>
      <c r="U277" s="392"/>
      <c r="V277" s="392"/>
      <c r="W277" s="392"/>
      <c r="X277" s="392"/>
      <c r="Y277" s="392"/>
    </row>
    <row r="278" spans="1:25" ht="37.5" hidden="1" customHeight="1">
      <c r="A278" s="565"/>
      <c r="B278" s="1068" t="s">
        <v>87</v>
      </c>
      <c r="C278" s="1069"/>
      <c r="D278" s="1069"/>
      <c r="E278" s="1069"/>
      <c r="F278" s="623" t="s">
        <v>89</v>
      </c>
      <c r="G278" s="624"/>
      <c r="H278" s="623" t="s">
        <v>89</v>
      </c>
      <c r="I278" s="624"/>
      <c r="J278" s="392"/>
      <c r="K278" s="392"/>
      <c r="L278" s="565"/>
      <c r="N278" s="392"/>
      <c r="O278" s="392"/>
      <c r="P278" s="565"/>
      <c r="Q278" s="565"/>
      <c r="R278" s="392"/>
      <c r="S278" s="392"/>
      <c r="T278" s="565"/>
      <c r="U278" s="565"/>
      <c r="V278" s="392"/>
      <c r="W278" s="392"/>
      <c r="X278" s="565"/>
      <c r="Y278" s="565"/>
    </row>
    <row r="279" spans="1:25" ht="15.75" hidden="1">
      <c r="A279" s="565"/>
      <c r="B279" s="565"/>
      <c r="C279" s="565"/>
      <c r="D279" s="565"/>
      <c r="E279" s="565"/>
      <c r="F279" s="611"/>
      <c r="G279" s="611"/>
      <c r="H279" s="611"/>
      <c r="I279" s="611"/>
      <c r="J279" s="565"/>
      <c r="K279" s="565"/>
      <c r="L279" s="565"/>
      <c r="N279" s="565"/>
      <c r="O279" s="565"/>
      <c r="P279" s="565"/>
      <c r="Q279" s="565"/>
      <c r="R279" s="565"/>
      <c r="S279" s="565"/>
      <c r="T279" s="565"/>
      <c r="U279" s="565"/>
      <c r="V279" s="565"/>
      <c r="W279" s="565"/>
      <c r="X279" s="565"/>
      <c r="Y279" s="565"/>
    </row>
    <row r="280" spans="1:25" ht="30.75" hidden="1" customHeight="1">
      <c r="A280" s="637" t="s">
        <v>93</v>
      </c>
      <c r="B280" s="1064" t="s">
        <v>221</v>
      </c>
      <c r="C280" s="1065"/>
      <c r="D280" s="1065"/>
      <c r="E280" s="1065"/>
      <c r="F280" s="1066"/>
      <c r="G280" s="1067"/>
      <c r="H280" s="1066"/>
      <c r="I280" s="1067"/>
      <c r="J280" s="392"/>
      <c r="K280" s="392"/>
      <c r="L280" s="392"/>
      <c r="M280" s="392"/>
      <c r="N280" s="392"/>
      <c r="O280" s="392"/>
      <c r="P280" s="392"/>
      <c r="Q280" s="392"/>
      <c r="R280" s="392"/>
      <c r="S280" s="392"/>
      <c r="T280" s="392"/>
      <c r="U280" s="392"/>
      <c r="V280" s="392"/>
      <c r="W280" s="392"/>
      <c r="X280" s="392"/>
      <c r="Y280" s="392"/>
    </row>
    <row r="281" spans="1:25" ht="41.25" hidden="1" customHeight="1">
      <c r="A281" s="637"/>
      <c r="B281" s="1242" t="s">
        <v>175</v>
      </c>
      <c r="C281" s="1243"/>
      <c r="D281" s="1243"/>
      <c r="E281" s="1244"/>
      <c r="F281" s="1054"/>
      <c r="G281" s="1055"/>
      <c r="H281" s="1054"/>
      <c r="I281" s="1055"/>
      <c r="J281" s="565"/>
      <c r="K281" s="565"/>
      <c r="L281" s="565"/>
      <c r="M281" s="565"/>
      <c r="N281" s="565"/>
      <c r="O281" s="565"/>
      <c r="P281" s="565"/>
      <c r="Q281" s="565"/>
      <c r="R281" s="565"/>
      <c r="S281" s="565"/>
      <c r="T281" s="565"/>
      <c r="U281" s="565"/>
      <c r="V281" s="565"/>
      <c r="W281" s="565"/>
      <c r="X281" s="565"/>
      <c r="Y281" s="565"/>
    </row>
    <row r="282" spans="1:25" ht="9.75" hidden="1" customHeight="1">
      <c r="A282" s="565"/>
      <c r="B282" s="565"/>
      <c r="C282" s="565"/>
      <c r="D282" s="565"/>
      <c r="E282" s="565"/>
      <c r="F282" s="611"/>
      <c r="G282" s="611"/>
      <c r="H282" s="611"/>
      <c r="I282" s="611"/>
      <c r="J282" s="565"/>
      <c r="K282" s="565"/>
      <c r="L282" s="565"/>
      <c r="M282" s="565"/>
      <c r="N282" s="565"/>
      <c r="O282" s="565"/>
      <c r="P282" s="565"/>
      <c r="Q282" s="565"/>
      <c r="R282" s="565"/>
      <c r="S282" s="565"/>
      <c r="T282" s="565"/>
      <c r="U282" s="565"/>
      <c r="V282" s="565"/>
      <c r="W282" s="565"/>
      <c r="X282" s="565"/>
      <c r="Y282" s="565"/>
    </row>
    <row r="283" spans="1:25" ht="24.95" hidden="1" customHeight="1">
      <c r="A283" s="638" t="s">
        <v>95</v>
      </c>
      <c r="B283" s="1052" t="s">
        <v>94</v>
      </c>
      <c r="C283" s="1053"/>
      <c r="D283" s="1053"/>
      <c r="E283" s="1053"/>
      <c r="F283" s="1054"/>
      <c r="G283" s="1055"/>
      <c r="H283" s="1054"/>
      <c r="I283" s="1055"/>
      <c r="J283" s="565"/>
      <c r="K283" s="565"/>
      <c r="L283" s="565"/>
      <c r="M283" s="565"/>
      <c r="N283" s="565"/>
      <c r="O283" s="565"/>
      <c r="P283" s="565"/>
      <c r="Q283" s="565"/>
      <c r="R283" s="565"/>
      <c r="S283" s="565"/>
      <c r="T283" s="565"/>
      <c r="U283" s="565"/>
      <c r="V283" s="565"/>
      <c r="W283" s="565"/>
      <c r="X283" s="565"/>
      <c r="Y283" s="565"/>
    </row>
    <row r="284" spans="1:25" hidden="1">
      <c r="F284" s="625"/>
      <c r="G284" s="625"/>
      <c r="H284" s="625"/>
      <c r="I284" s="625"/>
    </row>
    <row r="285" spans="1:25" ht="52.5" hidden="1" customHeight="1">
      <c r="A285" s="638" t="s">
        <v>353</v>
      </c>
      <c r="B285" s="1064" t="s">
        <v>96</v>
      </c>
      <c r="C285" s="1065"/>
      <c r="D285" s="1065"/>
      <c r="E285" s="1065"/>
      <c r="F285" s="1240"/>
      <c r="G285" s="1241"/>
      <c r="H285" s="1240"/>
      <c r="I285" s="1241"/>
      <c r="J285" s="565"/>
      <c r="K285" s="565"/>
      <c r="L285" s="565"/>
      <c r="M285" s="565"/>
      <c r="N285" s="565"/>
      <c r="O285" s="565"/>
      <c r="P285" s="565"/>
      <c r="Q285" s="565"/>
      <c r="R285" s="565"/>
      <c r="S285" s="565"/>
      <c r="T285" s="565"/>
      <c r="U285" s="565"/>
      <c r="V285" s="565"/>
      <c r="W285" s="565"/>
      <c r="X285" s="565"/>
      <c r="Y285" s="565"/>
    </row>
    <row r="286" spans="1:25" ht="15.75" hidden="1">
      <c r="A286" s="565"/>
      <c r="B286" s="565"/>
      <c r="C286" s="565"/>
      <c r="D286" s="565"/>
      <c r="E286" s="565"/>
      <c r="F286" s="560"/>
      <c r="G286" s="560"/>
      <c r="H286" s="560"/>
      <c r="I286" s="560"/>
      <c r="J286" s="565"/>
      <c r="K286" s="563"/>
      <c r="L286" s="563"/>
      <c r="M286" s="563"/>
      <c r="N286" s="563"/>
      <c r="O286" s="563"/>
      <c r="P286" s="563"/>
    </row>
    <row r="287" spans="1:25" s="629" customFormat="1" ht="15.75" hidden="1">
      <c r="A287" s="639"/>
      <c r="B287" s="639"/>
      <c r="C287" s="639"/>
      <c r="D287" s="639"/>
      <c r="E287" s="639"/>
      <c r="G287" s="582" t="s">
        <v>216</v>
      </c>
      <c r="I287" s="582" t="s">
        <v>215</v>
      </c>
      <c r="K287" s="640"/>
      <c r="L287" s="640"/>
      <c r="M287" s="640"/>
      <c r="N287" s="640"/>
      <c r="O287" s="640"/>
      <c r="P287" s="640"/>
    </row>
    <row r="288" spans="1:25" s="629" customFormat="1" ht="15.75" hidden="1" customHeight="1">
      <c r="A288" s="626"/>
      <c r="B288" s="626"/>
      <c r="C288" s="626"/>
      <c r="D288" s="626"/>
      <c r="E288" s="626"/>
      <c r="F288" s="582"/>
      <c r="G288" s="582" t="s">
        <v>574</v>
      </c>
      <c r="H288" s="582"/>
      <c r="I288" s="582" t="s">
        <v>573</v>
      </c>
      <c r="K288" s="641"/>
      <c r="L288" s="641"/>
      <c r="M288" s="641"/>
      <c r="N288" s="642"/>
      <c r="O288" s="642"/>
      <c r="P288" s="642"/>
      <c r="Q288" s="642"/>
      <c r="R288" s="642"/>
      <c r="S288" s="642"/>
      <c r="T288" s="642"/>
      <c r="U288" s="642"/>
      <c r="V288" s="642"/>
      <c r="W288" s="642"/>
      <c r="X288" s="642"/>
      <c r="Y288" s="642"/>
    </row>
    <row r="289" spans="1:25" s="629" customFormat="1" ht="15.75" hidden="1">
      <c r="A289" s="639"/>
      <c r="B289" s="639"/>
      <c r="C289" s="639"/>
      <c r="D289" s="639"/>
      <c r="E289" s="639"/>
      <c r="F289" s="582"/>
      <c r="G289" s="582" t="s">
        <v>574</v>
      </c>
      <c r="H289" s="582"/>
      <c r="I289" s="582" t="s">
        <v>573</v>
      </c>
      <c r="K289" s="640"/>
      <c r="L289" s="640"/>
      <c r="M289" s="640"/>
      <c r="N289" s="640"/>
      <c r="O289" s="640"/>
      <c r="P289" s="640"/>
    </row>
    <row r="290" spans="1:25" ht="15.75" hidden="1" customHeight="1">
      <c r="A290" s="560"/>
      <c r="B290" s="560"/>
      <c r="C290" s="560"/>
      <c r="D290" s="560"/>
      <c r="E290" s="560"/>
      <c r="F290" s="630"/>
      <c r="H290" s="630"/>
      <c r="K290" s="574"/>
      <c r="L290" s="574"/>
      <c r="M290" s="574"/>
      <c r="N290" s="631"/>
      <c r="O290" s="631"/>
      <c r="P290" s="631"/>
      <c r="Q290" s="631"/>
      <c r="R290" s="631"/>
      <c r="S290" s="631"/>
      <c r="T290" s="631"/>
      <c r="U290" s="631"/>
      <c r="V290" s="631"/>
      <c r="W290" s="631"/>
      <c r="X290" s="631"/>
      <c r="Y290" s="631"/>
    </row>
    <row r="291" spans="1:25" ht="15.75" hidden="1">
      <c r="A291" s="565"/>
      <c r="B291" s="565"/>
      <c r="C291" s="565"/>
      <c r="D291" s="565"/>
      <c r="E291" s="565"/>
      <c r="F291" s="560"/>
      <c r="G291" s="560"/>
      <c r="H291" s="560"/>
      <c r="I291" s="560"/>
      <c r="J291" s="565"/>
      <c r="K291" s="563"/>
      <c r="L291" s="563"/>
      <c r="M291" s="563"/>
      <c r="N291" s="563"/>
      <c r="O291" s="563"/>
      <c r="P291" s="563"/>
    </row>
    <row r="292" spans="1:25" ht="15.75" hidden="1">
      <c r="A292" s="565"/>
      <c r="B292" s="565"/>
      <c r="C292" s="565"/>
      <c r="D292" s="565"/>
      <c r="E292" s="565"/>
      <c r="F292" s="560"/>
      <c r="G292" s="560"/>
      <c r="H292" s="560"/>
      <c r="I292" s="560"/>
      <c r="J292" s="565"/>
      <c r="K292" s="563"/>
      <c r="L292" s="563"/>
      <c r="M292" s="563"/>
      <c r="N292" s="563"/>
      <c r="O292" s="563"/>
      <c r="P292" s="563"/>
    </row>
    <row r="293" spans="1:25" ht="15.75" hidden="1" customHeight="1">
      <c r="A293" s="560"/>
      <c r="B293" s="560"/>
      <c r="C293" s="560"/>
      <c r="D293" s="560"/>
      <c r="E293" s="560"/>
      <c r="F293" s="574"/>
      <c r="G293" s="574"/>
      <c r="H293" s="574"/>
      <c r="I293" s="574"/>
      <c r="J293" s="574"/>
      <c r="K293" s="574"/>
      <c r="L293" s="574"/>
      <c r="M293" s="574"/>
      <c r="N293" s="631"/>
      <c r="O293" s="631"/>
      <c r="P293" s="631"/>
      <c r="Q293" s="631"/>
      <c r="R293" s="631"/>
      <c r="S293" s="631"/>
      <c r="T293" s="631"/>
      <c r="U293" s="631"/>
      <c r="V293" s="631"/>
      <c r="W293" s="631"/>
      <c r="X293" s="631"/>
      <c r="Y293" s="631"/>
    </row>
    <row r="294" spans="1:25" ht="15.75" hidden="1">
      <c r="A294" s="565"/>
      <c r="B294" s="565"/>
      <c r="C294" s="565"/>
      <c r="D294" s="565"/>
      <c r="E294" s="565"/>
      <c r="F294" s="560"/>
      <c r="G294" s="560"/>
      <c r="H294" s="560"/>
      <c r="I294" s="560"/>
      <c r="J294" s="565"/>
      <c r="K294" s="563"/>
      <c r="L294" s="563"/>
      <c r="M294" s="563"/>
      <c r="N294" s="563"/>
      <c r="O294" s="563"/>
      <c r="P294" s="563"/>
    </row>
    <row r="295" spans="1:25" ht="15.75" hidden="1" customHeight="1">
      <c r="A295" s="560"/>
      <c r="B295" s="560"/>
      <c r="C295" s="560"/>
      <c r="D295" s="560"/>
      <c r="E295" s="560"/>
      <c r="F295" s="574"/>
      <c r="G295" s="574"/>
      <c r="H295" s="574"/>
      <c r="I295" s="574"/>
      <c r="J295" s="574"/>
      <c r="K295" s="574"/>
      <c r="L295" s="574"/>
      <c r="M295" s="574"/>
      <c r="N295" s="631"/>
      <c r="O295" s="631"/>
      <c r="P295" s="631"/>
      <c r="Q295" s="631"/>
      <c r="R295" s="631"/>
      <c r="S295" s="631"/>
      <c r="T295" s="631"/>
      <c r="U295" s="631"/>
      <c r="V295" s="631"/>
      <c r="W295" s="631"/>
      <c r="X295" s="631"/>
      <c r="Y295" s="631"/>
    </row>
    <row r="296" spans="1:25" ht="15.75" hidden="1">
      <c r="A296" s="565"/>
      <c r="B296" s="565"/>
      <c r="C296" s="565"/>
      <c r="D296" s="565"/>
      <c r="E296" s="565"/>
      <c r="F296" s="560"/>
      <c r="G296" s="560"/>
      <c r="H296" s="560"/>
      <c r="I296" s="560"/>
      <c r="J296" s="565"/>
      <c r="K296" s="563"/>
      <c r="L296" s="563"/>
      <c r="M296" s="563"/>
      <c r="N296" s="563"/>
      <c r="O296" s="563"/>
      <c r="P296" s="563"/>
    </row>
    <row r="297" spans="1:25" ht="15.75" hidden="1" customHeight="1">
      <c r="A297" s="560"/>
      <c r="B297" s="560"/>
      <c r="C297" s="560"/>
      <c r="D297" s="560"/>
      <c r="E297" s="560"/>
      <c r="F297" s="574"/>
      <c r="G297" s="574"/>
      <c r="H297" s="574"/>
      <c r="I297" s="574"/>
      <c r="J297" s="574"/>
      <c r="K297" s="574"/>
      <c r="L297" s="574"/>
      <c r="M297" s="574"/>
      <c r="N297" s="631"/>
      <c r="O297" s="631"/>
      <c r="P297" s="631"/>
      <c r="Q297" s="631"/>
      <c r="R297" s="631"/>
      <c r="S297" s="631"/>
      <c r="T297" s="631"/>
      <c r="U297" s="631"/>
      <c r="V297" s="631"/>
      <c r="W297" s="631"/>
      <c r="X297" s="631"/>
      <c r="Y297" s="631"/>
    </row>
    <row r="298" spans="1:25" ht="15.75" hidden="1">
      <c r="A298" s="565"/>
      <c r="B298" s="565"/>
      <c r="C298" s="565"/>
      <c r="D298" s="565"/>
      <c r="E298" s="565"/>
      <c r="F298" s="560"/>
      <c r="G298" s="560"/>
      <c r="H298" s="560"/>
      <c r="I298" s="560"/>
      <c r="J298" s="565"/>
      <c r="K298" s="563"/>
      <c r="L298" s="563"/>
      <c r="M298" s="563"/>
      <c r="N298" s="563"/>
      <c r="O298" s="563"/>
      <c r="P298" s="563"/>
    </row>
    <row r="299" spans="1:25" ht="15.75" hidden="1">
      <c r="A299" s="565"/>
      <c r="B299" s="565"/>
      <c r="C299" s="565"/>
      <c r="D299" s="565"/>
      <c r="E299" s="565"/>
      <c r="F299" s="560"/>
      <c r="G299" s="560"/>
      <c r="H299" s="560"/>
      <c r="I299" s="560"/>
      <c r="J299" s="565"/>
      <c r="K299" s="563"/>
      <c r="L299" s="563"/>
      <c r="M299" s="563"/>
      <c r="N299" s="563"/>
      <c r="O299" s="563"/>
      <c r="P299" s="563"/>
    </row>
    <row r="300" spans="1:25" ht="15.75" hidden="1">
      <c r="A300" s="565"/>
      <c r="B300" s="565"/>
      <c r="C300" s="565"/>
      <c r="D300" s="565"/>
      <c r="E300" s="565"/>
      <c r="F300" s="560"/>
      <c r="G300" s="560"/>
      <c r="H300" s="560"/>
      <c r="I300" s="560"/>
      <c r="J300" s="565"/>
      <c r="K300" s="563"/>
      <c r="L300" s="563"/>
      <c r="M300" s="563"/>
      <c r="N300" s="563"/>
      <c r="O300" s="563"/>
      <c r="P300" s="563"/>
    </row>
    <row r="301" spans="1:25" ht="15.75" hidden="1">
      <c r="A301" s="565"/>
      <c r="B301" s="565"/>
      <c r="C301" s="565"/>
      <c r="D301" s="565"/>
      <c r="E301" s="565"/>
      <c r="F301" s="560"/>
      <c r="G301" s="560"/>
      <c r="H301" s="560"/>
      <c r="I301" s="560"/>
      <c r="J301" s="565"/>
      <c r="K301" s="563"/>
      <c r="L301" s="563"/>
      <c r="M301" s="563"/>
      <c r="N301" s="563"/>
      <c r="O301" s="563"/>
      <c r="P301" s="563"/>
    </row>
    <row r="302" spans="1:25" ht="15.75" hidden="1">
      <c r="A302" s="565"/>
      <c r="B302" s="565"/>
      <c r="C302" s="565"/>
      <c r="D302" s="565"/>
      <c r="E302" s="565"/>
      <c r="F302" s="560"/>
      <c r="G302" s="560"/>
      <c r="H302" s="560"/>
      <c r="I302" s="560"/>
      <c r="J302" s="565"/>
      <c r="K302" s="563"/>
      <c r="L302" s="563"/>
      <c r="M302" s="563"/>
      <c r="N302" s="563"/>
      <c r="O302" s="563"/>
      <c r="P302" s="563"/>
    </row>
    <row r="303" spans="1:25" ht="15.75" hidden="1">
      <c r="A303" s="565"/>
      <c r="B303" s="565"/>
      <c r="C303" s="565"/>
      <c r="D303" s="565"/>
      <c r="E303" s="565"/>
      <c r="F303" s="560"/>
      <c r="G303" s="560"/>
      <c r="H303" s="560"/>
      <c r="I303" s="560"/>
      <c r="J303" s="565"/>
      <c r="K303" s="563"/>
      <c r="L303" s="563"/>
      <c r="M303" s="563"/>
      <c r="N303" s="563"/>
      <c r="O303" s="563"/>
      <c r="P303" s="563"/>
    </row>
    <row r="304" spans="1:25" ht="15.75" hidden="1">
      <c r="A304" s="565"/>
      <c r="B304" s="565"/>
      <c r="C304" s="565"/>
      <c r="D304" s="565"/>
      <c r="E304" s="565"/>
      <c r="F304" s="560"/>
      <c r="G304" s="560"/>
      <c r="H304" s="560"/>
      <c r="I304" s="560"/>
      <c r="J304" s="565"/>
      <c r="K304" s="563"/>
      <c r="L304" s="563"/>
      <c r="M304" s="563"/>
      <c r="N304" s="563"/>
      <c r="O304" s="563"/>
      <c r="P304" s="563"/>
    </row>
    <row r="305" spans="1:25" ht="15.75" hidden="1">
      <c r="A305" s="565"/>
      <c r="B305" s="565"/>
      <c r="C305" s="565"/>
      <c r="D305" s="565"/>
      <c r="E305" s="565"/>
      <c r="F305" s="560"/>
      <c r="G305" s="560"/>
      <c r="H305" s="560"/>
      <c r="I305" s="560"/>
      <c r="J305" s="565"/>
      <c r="K305" s="563"/>
      <c r="L305" s="563"/>
      <c r="M305" s="563"/>
      <c r="N305" s="563"/>
      <c r="O305" s="563"/>
      <c r="P305" s="563"/>
    </row>
    <row r="306" spans="1:25" ht="15.75" hidden="1">
      <c r="A306" s="565"/>
      <c r="B306" s="565"/>
      <c r="C306" s="565"/>
      <c r="D306" s="565"/>
      <c r="E306" s="565"/>
      <c r="F306" s="560"/>
      <c r="G306" s="560"/>
      <c r="H306" s="560"/>
      <c r="I306" s="560"/>
      <c r="J306" s="565"/>
      <c r="K306" s="563"/>
      <c r="L306" s="563"/>
      <c r="M306" s="563"/>
      <c r="N306" s="563"/>
      <c r="O306" s="563"/>
      <c r="P306" s="563"/>
    </row>
    <row r="307" spans="1:25" ht="15.75" hidden="1">
      <c r="A307" s="565"/>
      <c r="B307" s="565"/>
      <c r="C307" s="565"/>
      <c r="D307" s="565"/>
      <c r="E307" s="565"/>
      <c r="F307" s="560"/>
      <c r="G307" s="560"/>
      <c r="H307" s="560"/>
      <c r="I307" s="560"/>
      <c r="J307" s="565"/>
      <c r="K307" s="563"/>
      <c r="L307" s="563"/>
      <c r="M307" s="563"/>
      <c r="N307" s="563"/>
      <c r="O307" s="563"/>
      <c r="P307" s="563"/>
    </row>
    <row r="308" spans="1:25" ht="15.75" hidden="1">
      <c r="A308" s="565"/>
      <c r="B308" s="565"/>
      <c r="C308" s="565"/>
      <c r="D308" s="565"/>
      <c r="E308" s="565"/>
      <c r="F308" s="560"/>
      <c r="G308" s="560"/>
      <c r="H308" s="560"/>
      <c r="I308" s="560"/>
      <c r="J308" s="565"/>
      <c r="K308" s="563"/>
      <c r="L308" s="563"/>
      <c r="M308" s="563"/>
      <c r="N308" s="563"/>
      <c r="O308" s="563"/>
      <c r="P308" s="563"/>
    </row>
    <row r="309" spans="1:25" ht="15.75" hidden="1">
      <c r="A309" s="565"/>
      <c r="B309" s="565"/>
      <c r="C309" s="565"/>
      <c r="D309" s="565"/>
      <c r="E309" s="565"/>
      <c r="F309" s="560"/>
      <c r="G309" s="560"/>
      <c r="H309" s="560"/>
      <c r="I309" s="560"/>
      <c r="J309" s="565"/>
      <c r="K309" s="563"/>
      <c r="L309" s="563"/>
      <c r="M309" s="563"/>
      <c r="N309" s="563"/>
      <c r="O309" s="563"/>
      <c r="P309" s="563"/>
    </row>
    <row r="310" spans="1:25" ht="15.75" hidden="1">
      <c r="A310" s="565"/>
      <c r="B310" s="565"/>
      <c r="C310" s="565"/>
      <c r="D310" s="565"/>
      <c r="E310" s="565"/>
      <c r="F310" s="560"/>
      <c r="G310" s="560"/>
      <c r="H310" s="560"/>
      <c r="I310" s="560"/>
      <c r="J310" s="565"/>
      <c r="K310" s="563"/>
      <c r="L310" s="563"/>
      <c r="M310" s="563"/>
      <c r="N310" s="563"/>
      <c r="O310" s="563"/>
      <c r="P310" s="563"/>
    </row>
    <row r="311" spans="1:25" ht="15.75" hidden="1" customHeight="1">
      <c r="A311" s="560"/>
      <c r="B311" s="560"/>
      <c r="C311" s="560"/>
      <c r="D311" s="560"/>
      <c r="E311" s="560"/>
      <c r="F311" s="574"/>
      <c r="G311" s="574"/>
      <c r="H311" s="574"/>
      <c r="I311" s="574"/>
      <c r="J311" s="574"/>
      <c r="K311" s="574"/>
      <c r="L311" s="574"/>
      <c r="M311" s="574"/>
      <c r="N311" s="631"/>
      <c r="O311" s="631"/>
      <c r="P311" s="631"/>
      <c r="Q311" s="631"/>
      <c r="R311" s="631"/>
      <c r="S311" s="631"/>
      <c r="T311" s="631"/>
      <c r="U311" s="631"/>
      <c r="V311" s="631"/>
      <c r="W311" s="631"/>
      <c r="X311" s="631"/>
      <c r="Y311" s="631"/>
    </row>
    <row r="312" spans="1:25" ht="15.75" hidden="1">
      <c r="A312" s="565"/>
      <c r="B312" s="565"/>
      <c r="C312" s="565"/>
      <c r="D312" s="565"/>
      <c r="E312" s="565"/>
      <c r="F312" s="560"/>
      <c r="G312" s="560"/>
      <c r="H312" s="560"/>
      <c r="I312" s="560"/>
      <c r="J312" s="565"/>
      <c r="K312" s="563"/>
      <c r="L312" s="563"/>
      <c r="M312" s="563"/>
      <c r="N312" s="563"/>
      <c r="O312" s="563"/>
      <c r="P312" s="563"/>
    </row>
    <row r="313" spans="1:25" ht="15.75" hidden="1">
      <c r="A313" s="565"/>
      <c r="B313" s="565"/>
      <c r="C313" s="565"/>
      <c r="D313" s="565"/>
      <c r="E313" s="565"/>
      <c r="F313" s="560"/>
      <c r="G313" s="560"/>
      <c r="H313" s="560"/>
      <c r="I313" s="560"/>
      <c r="J313" s="565"/>
      <c r="K313" s="563"/>
      <c r="L313" s="563"/>
      <c r="M313" s="563"/>
      <c r="N313" s="563"/>
      <c r="O313" s="563"/>
      <c r="P313" s="563"/>
    </row>
    <row r="314" spans="1:25" ht="15.75" hidden="1">
      <c r="A314" s="565"/>
      <c r="B314" s="565"/>
      <c r="C314" s="565"/>
      <c r="D314" s="565"/>
      <c r="E314" s="565"/>
      <c r="F314" s="560"/>
      <c r="G314" s="560"/>
      <c r="H314" s="560"/>
      <c r="I314" s="560"/>
      <c r="J314" s="565"/>
      <c r="K314" s="563"/>
      <c r="L314" s="563"/>
      <c r="M314" s="563"/>
      <c r="N314" s="563"/>
      <c r="O314" s="563"/>
      <c r="P314" s="563"/>
    </row>
    <row r="315" spans="1:25" ht="15.75" hidden="1">
      <c r="A315" s="565"/>
      <c r="B315" s="565"/>
      <c r="C315" s="565"/>
      <c r="D315" s="565"/>
      <c r="E315" s="565"/>
      <c r="F315" s="560"/>
      <c r="G315" s="560"/>
      <c r="H315" s="560"/>
      <c r="I315" s="560"/>
      <c r="J315" s="565"/>
      <c r="K315" s="563"/>
      <c r="L315" s="563"/>
      <c r="M315" s="563"/>
      <c r="N315" s="563"/>
      <c r="O315" s="563"/>
      <c r="P315" s="563"/>
    </row>
    <row r="316" spans="1:25" ht="15.75" hidden="1">
      <c r="A316" s="565"/>
      <c r="B316" s="565"/>
      <c r="C316" s="565"/>
      <c r="D316" s="565"/>
      <c r="E316" s="565"/>
      <c r="F316" s="560"/>
      <c r="G316" s="560"/>
      <c r="H316" s="560"/>
      <c r="I316" s="560"/>
      <c r="J316" s="565"/>
      <c r="K316" s="563"/>
      <c r="L316" s="563"/>
      <c r="M316" s="563"/>
      <c r="N316" s="563"/>
      <c r="O316" s="563"/>
      <c r="P316" s="563"/>
    </row>
    <row r="317" spans="1:25" ht="15.75" hidden="1" customHeight="1">
      <c r="A317" s="560"/>
      <c r="B317" s="560"/>
      <c r="C317" s="560"/>
      <c r="D317" s="560"/>
      <c r="E317" s="560"/>
      <c r="F317" s="574"/>
      <c r="G317" s="574"/>
      <c r="H317" s="574"/>
      <c r="I317" s="574"/>
      <c r="J317" s="574"/>
      <c r="K317" s="574"/>
      <c r="L317" s="574"/>
      <c r="M317" s="574"/>
      <c r="N317" s="631"/>
      <c r="O317" s="631"/>
      <c r="P317" s="631"/>
      <c r="Q317" s="631"/>
      <c r="R317" s="631"/>
      <c r="S317" s="631"/>
      <c r="T317" s="631"/>
      <c r="U317" s="631"/>
      <c r="V317" s="631"/>
      <c r="W317" s="631"/>
      <c r="X317" s="631"/>
      <c r="Y317" s="631"/>
    </row>
    <row r="318" spans="1:25" ht="15.75" hidden="1">
      <c r="A318" s="565"/>
      <c r="B318" s="565"/>
      <c r="C318" s="565"/>
      <c r="D318" s="565"/>
      <c r="E318" s="565"/>
      <c r="F318" s="560"/>
      <c r="G318" s="560"/>
      <c r="H318" s="560"/>
      <c r="I318" s="560"/>
      <c r="J318" s="565"/>
      <c r="L318" s="563"/>
      <c r="M318" s="563"/>
      <c r="N318" s="563"/>
      <c r="O318" s="563"/>
      <c r="P318" s="563"/>
    </row>
    <row r="319" spans="1:25" ht="15.75" hidden="1" customHeight="1">
      <c r="A319" s="560"/>
      <c r="B319" s="560"/>
      <c r="C319" s="560"/>
      <c r="D319" s="560"/>
      <c r="E319" s="560"/>
      <c r="F319" s="574"/>
      <c r="G319" s="574"/>
      <c r="H319" s="574"/>
      <c r="I319" s="574"/>
      <c r="J319" s="574"/>
      <c r="L319" s="574"/>
      <c r="M319" s="574"/>
      <c r="N319" s="631"/>
      <c r="O319" s="631"/>
      <c r="P319" s="631"/>
      <c r="Q319" s="631"/>
      <c r="R319" s="631"/>
      <c r="S319" s="631"/>
      <c r="T319" s="631"/>
      <c r="U319" s="631"/>
      <c r="V319" s="631"/>
      <c r="W319" s="631"/>
      <c r="X319" s="631"/>
      <c r="Y319" s="631"/>
    </row>
    <row r="320" spans="1:25" ht="15.75" hidden="1">
      <c r="A320" s="565"/>
      <c r="B320" s="565"/>
      <c r="C320" s="565"/>
      <c r="D320" s="565"/>
      <c r="E320" s="565"/>
      <c r="F320" s="560"/>
      <c r="G320" s="560"/>
      <c r="H320" s="560"/>
      <c r="I320" s="560"/>
      <c r="J320" s="565"/>
      <c r="L320" s="563"/>
      <c r="M320" s="563"/>
      <c r="N320" s="563"/>
      <c r="O320" s="563"/>
      <c r="P320" s="563"/>
    </row>
    <row r="321" spans="1:25" ht="15.75" hidden="1" customHeight="1">
      <c r="A321" s="560"/>
      <c r="B321" s="560"/>
      <c r="C321" s="560"/>
      <c r="D321" s="560"/>
      <c r="E321" s="560"/>
      <c r="F321" s="574"/>
      <c r="G321" s="574"/>
      <c r="H321" s="574"/>
      <c r="I321" s="574"/>
      <c r="J321" s="574"/>
      <c r="K321" s="574"/>
      <c r="L321" s="574"/>
      <c r="M321" s="574"/>
      <c r="N321" s="631"/>
      <c r="O321" s="631"/>
      <c r="P321" s="631"/>
      <c r="Q321" s="631"/>
      <c r="R321" s="631"/>
      <c r="S321" s="631"/>
      <c r="T321" s="631"/>
      <c r="U321" s="631"/>
      <c r="V321" s="631"/>
      <c r="W321" s="631"/>
      <c r="X321" s="631"/>
      <c r="Y321" s="631"/>
    </row>
    <row r="322" spans="1:25" ht="15.75" hidden="1" customHeight="1">
      <c r="A322" s="560"/>
      <c r="B322" s="560"/>
      <c r="C322" s="560"/>
      <c r="D322" s="560"/>
      <c r="E322" s="560"/>
      <c r="F322" s="574"/>
      <c r="G322" s="574"/>
      <c r="H322" s="574"/>
      <c r="I322" s="574"/>
      <c r="J322" s="574"/>
      <c r="K322" s="574"/>
      <c r="L322" s="574"/>
      <c r="M322" s="574"/>
      <c r="N322" s="631"/>
      <c r="O322" s="631"/>
      <c r="P322" s="631"/>
      <c r="Q322" s="631"/>
      <c r="R322" s="631"/>
      <c r="S322" s="631"/>
      <c r="T322" s="631"/>
      <c r="U322" s="631"/>
      <c r="V322" s="631"/>
      <c r="W322" s="631"/>
      <c r="X322" s="631"/>
      <c r="Y322" s="631"/>
    </row>
    <row r="323" spans="1:25" ht="27.6" hidden="1" customHeight="1">
      <c r="A323" s="565"/>
      <c r="B323" s="565"/>
      <c r="C323" s="565"/>
      <c r="D323" s="565"/>
      <c r="E323" s="565"/>
      <c r="F323" s="560"/>
      <c r="G323" s="560"/>
      <c r="H323" s="560"/>
      <c r="I323" s="560"/>
      <c r="J323" s="565"/>
      <c r="K323" s="563"/>
      <c r="L323" s="563"/>
      <c r="M323" s="563"/>
      <c r="N323" s="563"/>
      <c r="O323" s="563"/>
      <c r="P323" s="563"/>
    </row>
    <row r="324" spans="1:25" ht="16.5" hidden="1">
      <c r="A324" s="585">
        <v>2.2000000000000002</v>
      </c>
      <c r="B324" s="1235" t="s">
        <v>703</v>
      </c>
      <c r="C324" s="1235"/>
      <c r="D324" s="1235"/>
      <c r="E324" s="1235"/>
      <c r="F324" s="1235"/>
      <c r="G324" s="1235"/>
      <c r="H324" s="1235"/>
      <c r="I324" s="1235"/>
      <c r="J324" s="565"/>
      <c r="K324" s="563"/>
      <c r="L324" s="563"/>
      <c r="M324" s="563"/>
      <c r="N324" s="563"/>
      <c r="O324" s="563"/>
      <c r="P324" s="563"/>
    </row>
    <row r="325" spans="1:25" ht="15.75" hidden="1">
      <c r="A325" s="601"/>
      <c r="B325" s="563"/>
      <c r="C325" s="563"/>
      <c r="D325" s="563"/>
      <c r="E325" s="563"/>
      <c r="F325" s="563"/>
      <c r="G325" s="563"/>
      <c r="H325" s="563"/>
      <c r="I325" s="563"/>
      <c r="J325" s="565"/>
      <c r="K325" s="563"/>
      <c r="L325" s="563"/>
      <c r="M325" s="563"/>
      <c r="N325" s="563"/>
      <c r="O325" s="563"/>
      <c r="P325" s="563"/>
    </row>
    <row r="326" spans="1:25" ht="16.5" hidden="1">
      <c r="A326" s="585" t="s">
        <v>98</v>
      </c>
      <c r="B326" s="1236" t="s">
        <v>97</v>
      </c>
      <c r="C326" s="1236"/>
      <c r="D326" s="1236"/>
      <c r="E326" s="1236"/>
      <c r="F326" s="1236"/>
      <c r="G326" s="1236"/>
      <c r="H326" s="1236"/>
      <c r="I326" s="1236"/>
      <c r="J326" s="565"/>
      <c r="K326" s="563"/>
      <c r="L326" s="563"/>
      <c r="M326" s="563"/>
      <c r="N326" s="563"/>
      <c r="O326" s="563"/>
      <c r="P326" s="563"/>
    </row>
    <row r="327" spans="1:25" hidden="1">
      <c r="F327" s="560"/>
      <c r="G327" s="560"/>
      <c r="H327" s="560"/>
      <c r="I327" s="560"/>
    </row>
    <row r="328" spans="1:25" ht="51.75" hidden="1" customHeight="1">
      <c r="A328" s="636" t="s">
        <v>199</v>
      </c>
      <c r="B328" s="1237" t="s">
        <v>720</v>
      </c>
      <c r="C328" s="1238"/>
      <c r="D328" s="1238"/>
      <c r="E328" s="1238"/>
      <c r="F328" s="1238"/>
      <c r="G328" s="1238"/>
      <c r="H328" s="1238"/>
      <c r="I328" s="1238"/>
      <c r="J328" s="560"/>
    </row>
    <row r="329" spans="1:25" ht="31.5" hidden="1" customHeight="1">
      <c r="A329" s="589" t="s">
        <v>99</v>
      </c>
      <c r="B329" s="1239" t="s">
        <v>100</v>
      </c>
      <c r="C329" s="1239"/>
      <c r="D329" s="1239"/>
      <c r="E329" s="1239"/>
      <c r="F329" s="1239"/>
      <c r="G329" s="1239"/>
      <c r="H329" s="1239"/>
      <c r="I329" s="1239"/>
      <c r="J329" s="560"/>
    </row>
    <row r="330" spans="1:25" ht="9.75" hidden="1" customHeight="1">
      <c r="A330" s="565"/>
      <c r="B330" s="565"/>
      <c r="C330" s="565"/>
      <c r="D330" s="565"/>
      <c r="E330" s="565"/>
      <c r="F330" s="560"/>
      <c r="G330" s="560"/>
      <c r="H330" s="560"/>
      <c r="I330" s="560"/>
      <c r="J330" s="565"/>
      <c r="K330" s="563"/>
      <c r="M330" s="563"/>
      <c r="N330" s="563"/>
      <c r="O330" s="563"/>
      <c r="P330" s="563"/>
    </row>
    <row r="331" spans="1:25" ht="34.5" hidden="1" customHeight="1">
      <c r="A331" s="565"/>
      <c r="B331" s="643" t="s">
        <v>327</v>
      </c>
      <c r="C331" s="1213" t="s">
        <v>704</v>
      </c>
      <c r="D331" s="1214"/>
      <c r="E331" s="1214"/>
      <c r="F331" s="1215"/>
      <c r="G331" s="1216"/>
      <c r="H331" s="1216"/>
      <c r="I331" s="1217"/>
      <c r="J331" s="565"/>
      <c r="K331" s="563"/>
      <c r="M331" s="563"/>
      <c r="N331" s="563"/>
      <c r="O331" s="563"/>
      <c r="P331" s="563"/>
    </row>
    <row r="332" spans="1:25" ht="35.25" hidden="1" customHeight="1">
      <c r="B332" s="643" t="s">
        <v>101</v>
      </c>
      <c r="C332" s="1213" t="s">
        <v>705</v>
      </c>
      <c r="D332" s="1214"/>
      <c r="E332" s="1214"/>
      <c r="F332" s="1215"/>
      <c r="G332" s="1216"/>
      <c r="H332" s="1216"/>
      <c r="I332" s="1217"/>
    </row>
    <row r="333" spans="1:25" ht="35.1" hidden="1" customHeight="1">
      <c r="A333" s="560"/>
      <c r="B333" s="1218" t="s">
        <v>102</v>
      </c>
      <c r="C333" s="1227" t="s">
        <v>721</v>
      </c>
      <c r="D333" s="1228"/>
      <c r="E333" s="1228"/>
      <c r="F333" s="1229"/>
      <c r="G333" s="1233" t="s">
        <v>707</v>
      </c>
      <c r="H333" s="1233"/>
      <c r="I333" s="1234"/>
      <c r="J333" s="560"/>
    </row>
    <row r="334" spans="1:25" ht="35.1" hidden="1" customHeight="1">
      <c r="A334" s="560"/>
      <c r="B334" s="1226"/>
      <c r="C334" s="1230"/>
      <c r="D334" s="1231"/>
      <c r="E334" s="1231"/>
      <c r="F334" s="1232"/>
      <c r="G334" s="1233" t="s">
        <v>706</v>
      </c>
      <c r="H334" s="1233"/>
      <c r="I334" s="1234"/>
      <c r="J334" s="560"/>
    </row>
    <row r="335" spans="1:25" ht="54.75" hidden="1" customHeight="1">
      <c r="A335" s="560"/>
      <c r="B335" s="643" t="s">
        <v>103</v>
      </c>
      <c r="C335" s="1213" t="s">
        <v>713</v>
      </c>
      <c r="D335" s="1214"/>
      <c r="E335" s="1214"/>
      <c r="F335" s="1215"/>
      <c r="G335" s="1224"/>
      <c r="H335" s="1224"/>
      <c r="I335" s="1225"/>
      <c r="J335" s="560"/>
      <c r="N335" s="382" t="s">
        <v>104</v>
      </c>
    </row>
    <row r="336" spans="1:25" ht="24.75" hidden="1" customHeight="1">
      <c r="A336" s="560"/>
      <c r="B336" s="643"/>
      <c r="C336" s="1213" t="s">
        <v>708</v>
      </c>
      <c r="D336" s="1214"/>
      <c r="E336" s="1214"/>
      <c r="F336" s="1215"/>
      <c r="G336" s="1216"/>
      <c r="H336" s="1216"/>
      <c r="I336" s="1217"/>
      <c r="J336" s="560"/>
      <c r="N336" s="382" t="s">
        <v>104</v>
      </c>
    </row>
    <row r="337" spans="1:16" ht="38.25" hidden="1" customHeight="1">
      <c r="A337" s="560"/>
      <c r="B337" s="643"/>
      <c r="C337" s="1213" t="s">
        <v>709</v>
      </c>
      <c r="D337" s="1214"/>
      <c r="E337" s="1214"/>
      <c r="F337" s="1215"/>
      <c r="G337" s="1216"/>
      <c r="H337" s="1216"/>
      <c r="I337" s="1217"/>
      <c r="J337" s="560"/>
      <c r="N337" s="382" t="s">
        <v>104</v>
      </c>
    </row>
    <row r="338" spans="1:16" ht="38.25" hidden="1" customHeight="1">
      <c r="A338" s="560"/>
      <c r="B338" s="643"/>
      <c r="C338" s="1213" t="s">
        <v>710</v>
      </c>
      <c r="D338" s="1214"/>
      <c r="E338" s="1214"/>
      <c r="F338" s="1215"/>
      <c r="G338" s="1216"/>
      <c r="H338" s="1216"/>
      <c r="I338" s="1217"/>
      <c r="J338" s="560"/>
      <c r="N338" s="382" t="s">
        <v>104</v>
      </c>
    </row>
    <row r="339" spans="1:16" ht="38.25" hidden="1" customHeight="1">
      <c r="A339" s="560"/>
      <c r="B339" s="643"/>
      <c r="C339" s="1213" t="s">
        <v>711</v>
      </c>
      <c r="D339" s="1214"/>
      <c r="E339" s="1214"/>
      <c r="F339" s="1215"/>
      <c r="G339" s="1216"/>
      <c r="H339" s="1216"/>
      <c r="I339" s="1217"/>
      <c r="J339" s="560"/>
      <c r="N339" s="382" t="s">
        <v>104</v>
      </c>
    </row>
    <row r="340" spans="1:16" ht="38.25" hidden="1" customHeight="1">
      <c r="A340" s="560"/>
      <c r="B340" s="1218"/>
      <c r="C340" s="1221" t="s">
        <v>712</v>
      </c>
      <c r="D340" s="1077"/>
      <c r="E340" s="1077"/>
      <c r="F340" s="1078"/>
      <c r="G340" s="1216"/>
      <c r="H340" s="1216"/>
      <c r="I340" s="1217"/>
      <c r="J340" s="560"/>
      <c r="N340" s="382" t="s">
        <v>104</v>
      </c>
    </row>
    <row r="341" spans="1:16" ht="38.25" hidden="1" customHeight="1">
      <c r="A341" s="560"/>
      <c r="B341" s="1219"/>
      <c r="C341" s="1222"/>
      <c r="D341" s="1080"/>
      <c r="E341" s="1080"/>
      <c r="F341" s="1081"/>
      <c r="G341" s="1216"/>
      <c r="H341" s="1216"/>
      <c r="I341" s="1217"/>
      <c r="J341" s="560"/>
      <c r="N341" s="382" t="s">
        <v>104</v>
      </c>
    </row>
    <row r="342" spans="1:16" ht="38.25" hidden="1" customHeight="1">
      <c r="A342" s="560"/>
      <c r="B342" s="1220"/>
      <c r="C342" s="1223"/>
      <c r="D342" s="1083"/>
      <c r="E342" s="1083"/>
      <c r="F342" s="1084"/>
      <c r="G342" s="1216"/>
      <c r="H342" s="1216"/>
      <c r="I342" s="1217"/>
      <c r="J342" s="560"/>
      <c r="N342" s="382" t="s">
        <v>104</v>
      </c>
    </row>
    <row r="343" spans="1:16" ht="54.75" hidden="1" customHeight="1">
      <c r="A343" s="560"/>
      <c r="B343" s="643" t="s">
        <v>714</v>
      </c>
      <c r="C343" s="1213" t="s">
        <v>715</v>
      </c>
      <c r="D343" s="1214"/>
      <c r="E343" s="1214"/>
      <c r="F343" s="1215"/>
      <c r="G343" s="1216"/>
      <c r="H343" s="1216"/>
      <c r="I343" s="1217"/>
      <c r="J343" s="560"/>
      <c r="N343" s="382" t="s">
        <v>104</v>
      </c>
    </row>
    <row r="344" spans="1:16" ht="15.75" hidden="1">
      <c r="A344" s="560"/>
      <c r="B344" s="644"/>
      <c r="C344" s="645"/>
      <c r="D344" s="645"/>
      <c r="E344" s="645"/>
      <c r="F344" s="645"/>
      <c r="G344" s="646"/>
      <c r="H344" s="646"/>
      <c r="I344" s="646"/>
      <c r="J344" s="560"/>
    </row>
    <row r="345" spans="1:16" s="568" customFormat="1" ht="24.75" hidden="1" customHeight="1">
      <c r="A345" s="567"/>
      <c r="B345" s="632" t="s">
        <v>760</v>
      </c>
      <c r="C345" s="633"/>
      <c r="D345" s="633"/>
      <c r="E345" s="633"/>
      <c r="F345" s="633"/>
      <c r="G345" s="634"/>
      <c r="H345" s="634"/>
      <c r="I345" s="634"/>
      <c r="J345" s="567"/>
    </row>
    <row r="346" spans="1:16" ht="36.75" hidden="1" customHeight="1">
      <c r="A346" s="560"/>
      <c r="B346" s="1207" t="s">
        <v>762</v>
      </c>
      <c r="C346" s="1207"/>
      <c r="D346" s="1207"/>
      <c r="E346" s="1207"/>
      <c r="F346" s="1207"/>
      <c r="G346" s="1207"/>
      <c r="H346" s="1208"/>
      <c r="I346" s="1208"/>
      <c r="J346" s="560"/>
    </row>
    <row r="347" spans="1:16" ht="40.15" hidden="1" customHeight="1">
      <c r="A347" s="560"/>
      <c r="B347" s="1207" t="s">
        <v>761</v>
      </c>
      <c r="C347" s="1207"/>
      <c r="D347" s="1207"/>
      <c r="E347" s="1207"/>
      <c r="F347" s="1207"/>
      <c r="G347" s="1207"/>
      <c r="H347" s="1208"/>
      <c r="I347" s="1208"/>
      <c r="J347" s="560"/>
    </row>
    <row r="348" spans="1:16" ht="62.45" hidden="1" customHeight="1">
      <c r="A348" s="560"/>
      <c r="B348" s="1207" t="s">
        <v>763</v>
      </c>
      <c r="C348" s="1207"/>
      <c r="D348" s="1207"/>
      <c r="E348" s="1207"/>
      <c r="F348" s="1207"/>
      <c r="G348" s="1207"/>
      <c r="H348" s="1208"/>
      <c r="I348" s="1208"/>
      <c r="J348" s="560"/>
    </row>
    <row r="349" spans="1:16" ht="15.75" customHeight="1">
      <c r="A349" s="565"/>
      <c r="B349" s="565"/>
      <c r="C349" s="565"/>
      <c r="D349" s="565"/>
      <c r="E349" s="565"/>
      <c r="F349" s="560"/>
      <c r="G349" s="560"/>
      <c r="H349" s="560"/>
      <c r="I349" s="560"/>
      <c r="J349" s="565"/>
      <c r="K349" s="563"/>
      <c r="L349" s="563"/>
      <c r="M349" s="563"/>
      <c r="N349" s="563"/>
      <c r="O349" s="563"/>
      <c r="P349" s="563"/>
    </row>
    <row r="350" spans="1:16" ht="20.25" customHeight="1">
      <c r="A350" s="647" t="s">
        <v>106</v>
      </c>
      <c r="B350" s="1209" t="s">
        <v>701</v>
      </c>
      <c r="C350" s="1209"/>
      <c r="D350" s="1209"/>
      <c r="E350" s="1209"/>
      <c r="F350" s="1209"/>
      <c r="G350" s="1209"/>
      <c r="H350" s="1209"/>
      <c r="I350" s="1209"/>
      <c r="J350" s="560"/>
    </row>
    <row r="351" spans="1:16" ht="20.25" customHeight="1">
      <c r="A351" s="565">
        <v>3.1</v>
      </c>
      <c r="B351" s="1126" t="s">
        <v>97</v>
      </c>
      <c r="C351" s="1126"/>
      <c r="D351" s="1126"/>
      <c r="E351" s="1126"/>
      <c r="F351" s="1126"/>
      <c r="G351" s="1126"/>
      <c r="H351" s="1126"/>
      <c r="I351" s="1126"/>
      <c r="J351" s="560"/>
    </row>
    <row r="352" spans="1:16" ht="6.75" customHeight="1">
      <c r="A352" s="560"/>
      <c r="B352" s="572"/>
      <c r="C352" s="572"/>
      <c r="D352" s="572"/>
      <c r="E352" s="572"/>
      <c r="F352" s="572"/>
      <c r="G352" s="572"/>
      <c r="H352" s="572"/>
      <c r="I352" s="560"/>
      <c r="J352" s="560"/>
    </row>
    <row r="353" spans="1:10" ht="235.5" customHeight="1">
      <c r="B353" s="1210" t="s">
        <v>886</v>
      </c>
      <c r="C353" s="1211"/>
      <c r="D353" s="1211"/>
      <c r="E353" s="1211"/>
      <c r="F353" s="1211"/>
      <c r="G353" s="1211"/>
      <c r="H353" s="1211"/>
      <c r="I353" s="1211"/>
      <c r="J353" s="560"/>
    </row>
    <row r="354" spans="1:10" ht="2.25" customHeight="1">
      <c r="A354" s="636"/>
      <c r="B354" s="1210"/>
      <c r="C354" s="1211"/>
      <c r="D354" s="1211"/>
      <c r="E354" s="1211"/>
      <c r="F354" s="1211"/>
      <c r="G354" s="1211"/>
      <c r="H354" s="1211"/>
      <c r="I354" s="1211"/>
      <c r="J354" s="560"/>
    </row>
    <row r="355" spans="1:10" ht="5.25" customHeight="1">
      <c r="A355" s="565"/>
      <c r="B355" s="695"/>
      <c r="C355" s="695"/>
      <c r="D355" s="695"/>
      <c r="E355" s="695"/>
      <c r="F355" s="695"/>
      <c r="G355" s="695"/>
      <c r="H355" s="695"/>
      <c r="I355" s="695"/>
      <c r="J355" s="560"/>
    </row>
    <row r="356" spans="1:10" ht="83.25" customHeight="1">
      <c r="A356" s="636"/>
      <c r="B356" s="1212" t="s">
        <v>876</v>
      </c>
      <c r="C356" s="1212"/>
      <c r="D356" s="1212"/>
      <c r="E356" s="1212"/>
      <c r="F356" s="1212"/>
      <c r="G356" s="1212"/>
      <c r="H356" s="1212"/>
      <c r="I356" s="1212"/>
      <c r="J356" s="560"/>
    </row>
    <row r="357" spans="1:10" ht="143.44999999999999" customHeight="1">
      <c r="A357" s="560"/>
      <c r="B357" s="1202" t="s">
        <v>877</v>
      </c>
      <c r="C357" s="1203"/>
      <c r="D357" s="1203"/>
      <c r="E357" s="1203"/>
      <c r="F357" s="1203"/>
      <c r="G357" s="1203"/>
      <c r="H357" s="1203"/>
      <c r="I357" s="1203"/>
      <c r="J357" s="560"/>
    </row>
    <row r="358" spans="1:10" ht="6" hidden="1" customHeight="1">
      <c r="A358" s="560"/>
      <c r="B358" s="1204" t="s">
        <v>688</v>
      </c>
      <c r="C358" s="1204"/>
      <c r="D358" s="1204"/>
      <c r="E358" s="1204"/>
      <c r="F358" s="1204"/>
      <c r="G358" s="1204"/>
      <c r="H358" s="1204"/>
      <c r="I358" s="1204"/>
      <c r="J358" s="560"/>
    </row>
    <row r="359" spans="1:10" ht="13.5" customHeight="1">
      <c r="A359" s="560"/>
      <c r="B359" s="560"/>
      <c r="C359" s="560"/>
      <c r="D359" s="560"/>
      <c r="E359" s="560"/>
      <c r="F359" s="560"/>
      <c r="G359" s="560"/>
      <c r="H359" s="560"/>
      <c r="I359" s="560"/>
      <c r="J359" s="560"/>
    </row>
    <row r="360" spans="1:10" ht="54.75" customHeight="1">
      <c r="A360" s="636">
        <v>3.2</v>
      </c>
      <c r="B360" s="1091" t="s">
        <v>734</v>
      </c>
      <c r="C360" s="1091"/>
      <c r="D360" s="1091"/>
      <c r="E360" s="1091"/>
      <c r="F360" s="1091"/>
      <c r="G360" s="1091"/>
      <c r="H360" s="1091"/>
      <c r="I360" s="1091"/>
      <c r="J360" s="560"/>
    </row>
    <row r="361" spans="1:10" ht="57" customHeight="1">
      <c r="A361" s="648" t="s">
        <v>324</v>
      </c>
      <c r="B361" s="1205" t="s">
        <v>765</v>
      </c>
      <c r="C361" s="1205"/>
      <c r="D361" s="1205"/>
      <c r="E361" s="1205"/>
      <c r="F361" s="1205"/>
      <c r="G361" s="1205"/>
      <c r="H361" s="1206"/>
      <c r="I361" s="1206"/>
      <c r="J361" s="560"/>
    </row>
    <row r="362" spans="1:10" ht="54.75" customHeight="1">
      <c r="A362" s="648" t="s">
        <v>325</v>
      </c>
      <c r="B362" s="1205" t="s">
        <v>764</v>
      </c>
      <c r="C362" s="1205"/>
      <c r="D362" s="1205"/>
      <c r="E362" s="1205"/>
      <c r="F362" s="1205"/>
      <c r="G362" s="1205"/>
      <c r="H362" s="1206"/>
      <c r="I362" s="1206"/>
      <c r="J362" s="560"/>
    </row>
    <row r="363" spans="1:10" ht="15.75">
      <c r="A363" s="636"/>
      <c r="B363" s="1201"/>
      <c r="C363" s="1201"/>
      <c r="D363" s="1201"/>
      <c r="E363" s="1201"/>
      <c r="F363" s="1201"/>
      <c r="G363" s="1201"/>
      <c r="H363" s="1201"/>
      <c r="I363" s="1201"/>
      <c r="J363" s="560"/>
    </row>
    <row r="364" spans="1:10" ht="15.75" customHeight="1">
      <c r="A364" s="569"/>
      <c r="B364" s="1112"/>
      <c r="C364" s="1112"/>
      <c r="D364" s="1112" t="str">
        <f>IF('[5]Names of Bidder'!D6 = "Sole Bidder", "For individual  firm  ", " For a joint venture of firms")</f>
        <v xml:space="preserve">For individual  firm  </v>
      </c>
      <c r="E364" s="1112"/>
      <c r="F364" s="1112"/>
      <c r="G364" s="1112"/>
      <c r="H364" s="1112"/>
      <c r="I364" s="1112"/>
      <c r="J364" s="560"/>
    </row>
    <row r="365" spans="1:10" ht="15.75" hidden="1" customHeight="1">
      <c r="A365" s="571"/>
      <c r="B365" s="572"/>
      <c r="C365" s="573"/>
      <c r="D365" s="1113" t="s">
        <v>65</v>
      </c>
      <c r="E365" s="1110"/>
      <c r="F365" s="1109" t="s">
        <v>66</v>
      </c>
      <c r="G365" s="1110"/>
      <c r="H365" s="1109" t="s">
        <v>67</v>
      </c>
      <c r="I365" s="1110"/>
    </row>
    <row r="366" spans="1:10" ht="15.75" customHeight="1">
      <c r="A366" s="570"/>
      <c r="B366" s="1138" t="s">
        <v>116</v>
      </c>
      <c r="C366" s="1138"/>
      <c r="D366" s="1168" t="str">
        <f>'[5]Attach 3(JV)'!B9</f>
        <v/>
      </c>
      <c r="E366" s="1169"/>
      <c r="F366" s="1168" t="str">
        <f>'[5]Attach 3(JV)'!B17</f>
        <v/>
      </c>
      <c r="G366" s="1169"/>
      <c r="H366" s="1168" t="str">
        <f>'[5]Attach 3(JV)'!E17</f>
        <v/>
      </c>
      <c r="I366" s="1169"/>
      <c r="J366" s="560"/>
    </row>
    <row r="367" spans="1:10" ht="36.75" customHeight="1">
      <c r="A367" s="649" t="s">
        <v>326</v>
      </c>
      <c r="B367" s="1199" t="s">
        <v>108</v>
      </c>
      <c r="C367" s="1200"/>
      <c r="D367" s="1191" t="s">
        <v>110</v>
      </c>
      <c r="E367" s="1192"/>
      <c r="F367" s="1109" t="s">
        <v>110</v>
      </c>
      <c r="G367" s="1110"/>
      <c r="H367" s="1109" t="s">
        <v>110</v>
      </c>
      <c r="I367" s="1110"/>
      <c r="J367" s="560"/>
    </row>
    <row r="368" spans="1:10" ht="15.75">
      <c r="A368" s="650" t="s">
        <v>107</v>
      </c>
      <c r="B368" s="1106" t="s">
        <v>109</v>
      </c>
      <c r="C368" s="1106"/>
      <c r="D368" s="1180"/>
      <c r="E368" s="1181"/>
      <c r="F368" s="1180"/>
      <c r="G368" s="1181"/>
      <c r="H368" s="1180"/>
      <c r="I368" s="1181"/>
      <c r="J368" s="560"/>
    </row>
    <row r="369" spans="1:10" ht="18.75" customHeight="1">
      <c r="A369" s="650"/>
      <c r="B369" s="1183" t="s">
        <v>881</v>
      </c>
      <c r="C369" s="1184"/>
      <c r="D369" s="1184"/>
      <c r="E369" s="1185"/>
      <c r="F369" s="651" t="s">
        <v>92</v>
      </c>
      <c r="G369" s="652"/>
      <c r="H369" s="652"/>
      <c r="I369" s="653"/>
      <c r="J369" s="560"/>
    </row>
    <row r="370" spans="1:10" ht="21.75" customHeight="1">
      <c r="A370" s="654">
        <f>IF(F369="Yes", 1,0)</f>
        <v>1</v>
      </c>
      <c r="B370" s="657" t="s">
        <v>770</v>
      </c>
      <c r="C370" s="657"/>
      <c r="D370" s="1186"/>
      <c r="E370" s="1187"/>
      <c r="F370" s="1186"/>
      <c r="G370" s="1187"/>
      <c r="H370" s="1186"/>
      <c r="I370" s="1187"/>
      <c r="J370" s="560"/>
    </row>
    <row r="371" spans="1:10" ht="17.25" customHeight="1">
      <c r="A371" s="650">
        <f>A370+1</f>
        <v>2</v>
      </c>
      <c r="B371" s="657" t="s">
        <v>758</v>
      </c>
      <c r="C371" s="657"/>
      <c r="D371" s="1124"/>
      <c r="E371" s="1125"/>
      <c r="F371" s="1124"/>
      <c r="G371" s="1125"/>
      <c r="H371" s="1124"/>
      <c r="I371" s="1125"/>
      <c r="J371" s="560"/>
    </row>
    <row r="372" spans="1:10" ht="19.5" customHeight="1">
      <c r="A372" s="650">
        <f>A371+1</f>
        <v>3</v>
      </c>
      <c r="B372" s="657" t="s">
        <v>756</v>
      </c>
      <c r="C372" s="657"/>
      <c r="D372" s="1124"/>
      <c r="E372" s="1125"/>
      <c r="F372" s="1124"/>
      <c r="G372" s="1125"/>
      <c r="H372" s="1124"/>
      <c r="I372" s="1125"/>
      <c r="J372" s="560"/>
    </row>
    <row r="373" spans="1:10" ht="26.25" customHeight="1">
      <c r="A373" s="650">
        <f>A372+1</f>
        <v>4</v>
      </c>
      <c r="B373" s="657" t="s">
        <v>755</v>
      </c>
      <c r="C373" s="657"/>
      <c r="D373" s="1124"/>
      <c r="E373" s="1125"/>
      <c r="F373" s="1124"/>
      <c r="G373" s="1125"/>
      <c r="H373" s="1124"/>
      <c r="I373" s="1125"/>
      <c r="J373" s="560"/>
    </row>
    <row r="374" spans="1:10" ht="15.75" customHeight="1">
      <c r="A374" s="650">
        <f>A373+1</f>
        <v>5</v>
      </c>
      <c r="B374" s="657" t="s">
        <v>837</v>
      </c>
      <c r="C374" s="662"/>
      <c r="D374" s="1124"/>
      <c r="E374" s="1125"/>
      <c r="F374" s="1124"/>
      <c r="G374" s="1125"/>
      <c r="H374" s="1124"/>
      <c r="I374" s="1125"/>
      <c r="J374" s="560"/>
    </row>
    <row r="375" spans="1:10" ht="17.25" customHeight="1">
      <c r="A375" s="650">
        <f>A374+1</f>
        <v>6</v>
      </c>
      <c r="B375" s="662" t="s">
        <v>813</v>
      </c>
      <c r="C375" s="662"/>
      <c r="D375" s="1124"/>
      <c r="E375" s="1125"/>
      <c r="F375" s="1124"/>
      <c r="G375" s="1125"/>
      <c r="H375" s="1124"/>
      <c r="I375" s="1125"/>
      <c r="J375" s="560"/>
    </row>
    <row r="376" spans="1:10" ht="33" customHeight="1">
      <c r="A376" s="636"/>
      <c r="B376" s="1176" t="s">
        <v>115</v>
      </c>
      <c r="C376" s="1177"/>
      <c r="D376" s="1197"/>
      <c r="E376" s="1198"/>
      <c r="F376" s="1197"/>
      <c r="G376" s="1198"/>
      <c r="H376" s="1197"/>
      <c r="I376" s="1198"/>
      <c r="J376" s="560"/>
    </row>
    <row r="377" spans="1:10" ht="5.25" customHeight="1">
      <c r="A377" s="636"/>
      <c r="B377" s="1194"/>
      <c r="C377" s="1195"/>
      <c r="D377" s="1195"/>
      <c r="E377" s="1195"/>
      <c r="F377" s="1195"/>
      <c r="G377" s="1195"/>
      <c r="H377" s="1195"/>
      <c r="I377" s="1196"/>
      <c r="J377" s="560"/>
    </row>
    <row r="378" spans="1:10" ht="15.75" hidden="1" customHeight="1">
      <c r="A378" s="569"/>
      <c r="B378" s="1112"/>
      <c r="C378" s="1112"/>
      <c r="D378" s="1165" t="str">
        <f>IF('[5]Names of Bidder'!D6 = "Sole Bidder", "For individual  firm  ", " For a joint venture of firms")</f>
        <v xml:space="preserve">For individual  firm  </v>
      </c>
      <c r="E378" s="1166"/>
      <c r="F378" s="1166"/>
      <c r="G378" s="1166"/>
      <c r="H378" s="1166"/>
      <c r="I378" s="1167"/>
      <c r="J378" s="560"/>
    </row>
    <row r="379" spans="1:10" ht="15.75" hidden="1" customHeight="1">
      <c r="A379" s="571"/>
      <c r="B379" s="572"/>
      <c r="C379" s="573"/>
      <c r="D379" s="1113" t="s">
        <v>65</v>
      </c>
      <c r="E379" s="1110"/>
      <c r="F379" s="1109" t="s">
        <v>66</v>
      </c>
      <c r="G379" s="1110"/>
      <c r="H379" s="1109" t="s">
        <v>67</v>
      </c>
      <c r="I379" s="1110"/>
    </row>
    <row r="380" spans="1:10" ht="33.75" hidden="1" customHeight="1">
      <c r="A380" s="570"/>
      <c r="B380" s="1138" t="s">
        <v>116</v>
      </c>
      <c r="C380" s="1138"/>
      <c r="D380" s="1168" t="str">
        <f>'[5]Attach 3(JV)'!B9</f>
        <v/>
      </c>
      <c r="E380" s="1169"/>
      <c r="F380" s="1168" t="str">
        <f>'[5]Attach 3(JV)'!B17</f>
        <v/>
      </c>
      <c r="G380" s="1169"/>
      <c r="H380" s="1168" t="str">
        <f>'[5]Attach 3(JV)'!E17</f>
        <v/>
      </c>
      <c r="I380" s="1169"/>
      <c r="J380" s="560"/>
    </row>
    <row r="381" spans="1:10" ht="59.25" hidden="1" customHeight="1">
      <c r="A381" s="649" t="s">
        <v>364</v>
      </c>
      <c r="B381" s="1189" t="s">
        <v>357</v>
      </c>
      <c r="C381" s="1190"/>
      <c r="D381" s="1191" t="s">
        <v>358</v>
      </c>
      <c r="E381" s="1192"/>
      <c r="F381" s="1109" t="s">
        <v>358</v>
      </c>
      <c r="G381" s="1110"/>
      <c r="H381" s="1193" t="s">
        <v>358</v>
      </c>
      <c r="I381" s="1110"/>
      <c r="J381" s="560"/>
    </row>
    <row r="382" spans="1:10" ht="15.75" hidden="1">
      <c r="A382" s="650" t="s">
        <v>107</v>
      </c>
      <c r="B382" s="1106" t="s">
        <v>109</v>
      </c>
      <c r="C382" s="1106"/>
      <c r="D382" s="1180"/>
      <c r="E382" s="1181"/>
      <c r="F382" s="1180"/>
      <c r="G382" s="1181"/>
      <c r="H382" s="1182"/>
      <c r="I382" s="1181"/>
      <c r="J382" s="560"/>
    </row>
    <row r="383" spans="1:10" ht="23.25" hidden="1" customHeight="1">
      <c r="A383" s="650"/>
      <c r="B383" s="1183" t="s">
        <v>812</v>
      </c>
      <c r="C383" s="1184"/>
      <c r="D383" s="1184"/>
      <c r="E383" s="1185"/>
      <c r="F383" s="651" t="s">
        <v>92</v>
      </c>
      <c r="G383" s="653"/>
      <c r="H383" s="652"/>
      <c r="I383" s="653"/>
      <c r="J383" s="560"/>
    </row>
    <row r="384" spans="1:10" s="559" customFormat="1" ht="15.75" hidden="1">
      <c r="A384" s="656">
        <f>IF(F383="Yes", 1,0)</f>
        <v>1</v>
      </c>
      <c r="B384" s="657" t="s">
        <v>758</v>
      </c>
      <c r="C384" s="658"/>
      <c r="D384" s="1186"/>
      <c r="E384" s="1187"/>
      <c r="F384" s="1186"/>
      <c r="G384" s="1187"/>
      <c r="H384" s="1188"/>
      <c r="I384" s="1187"/>
      <c r="J384" s="659"/>
    </row>
    <row r="385" spans="1:10" ht="15.75" hidden="1">
      <c r="A385" s="660">
        <f>A384+1</f>
        <v>2</v>
      </c>
      <c r="B385" s="657" t="s">
        <v>756</v>
      </c>
      <c r="C385" s="661"/>
      <c r="D385" s="1124"/>
      <c r="E385" s="1125"/>
      <c r="F385" s="1124"/>
      <c r="G385" s="1125"/>
      <c r="H385" s="1175"/>
      <c r="I385" s="1125"/>
      <c r="J385" s="560"/>
    </row>
    <row r="386" spans="1:10" ht="15.75" hidden="1">
      <c r="A386" s="660">
        <f>A385+1</f>
        <v>3</v>
      </c>
      <c r="B386" s="657" t="s">
        <v>755</v>
      </c>
      <c r="C386" s="661"/>
      <c r="D386" s="1124"/>
      <c r="E386" s="1125"/>
      <c r="F386" s="1124"/>
      <c r="G386" s="1125"/>
      <c r="H386" s="1175"/>
      <c r="I386" s="1125"/>
      <c r="J386" s="560"/>
    </row>
    <row r="387" spans="1:10" ht="15.75" hidden="1">
      <c r="A387" s="660">
        <f>A386+1</f>
        <v>4</v>
      </c>
      <c r="B387" s="657" t="s">
        <v>837</v>
      </c>
      <c r="C387" s="655"/>
      <c r="D387" s="1124"/>
      <c r="E387" s="1125"/>
      <c r="F387" s="1124"/>
      <c r="G387" s="1125"/>
      <c r="H387" s="1175"/>
      <c r="I387" s="1125"/>
      <c r="J387" s="560"/>
    </row>
    <row r="388" spans="1:10" ht="15.75" hidden="1" customHeight="1">
      <c r="A388" s="660">
        <f>A387+1</f>
        <v>5</v>
      </c>
      <c r="B388" s="662" t="s">
        <v>813</v>
      </c>
      <c r="C388" s="655"/>
      <c r="D388" s="1124"/>
      <c r="E388" s="1125"/>
      <c r="F388" s="1124"/>
      <c r="G388" s="1125"/>
      <c r="H388" s="1175"/>
      <c r="I388" s="1125"/>
      <c r="J388" s="560"/>
    </row>
    <row r="389" spans="1:10" ht="22.5" hidden="1" customHeight="1">
      <c r="A389" s="660">
        <f>A388+1</f>
        <v>6</v>
      </c>
      <c r="B389" s="662" t="s">
        <v>810</v>
      </c>
      <c r="C389" s="655"/>
      <c r="D389" s="1124"/>
      <c r="E389" s="1125"/>
      <c r="F389" s="1124"/>
      <c r="G389" s="1125"/>
      <c r="H389" s="1175"/>
      <c r="I389" s="1125"/>
      <c r="J389" s="560"/>
    </row>
    <row r="390" spans="1:10" ht="33" hidden="1" customHeight="1">
      <c r="A390" s="663"/>
      <c r="B390" s="1176" t="s">
        <v>115</v>
      </c>
      <c r="C390" s="1177"/>
      <c r="D390" s="1178"/>
      <c r="E390" s="1179"/>
      <c r="F390" s="1178"/>
      <c r="G390" s="1179"/>
      <c r="H390" s="1178"/>
      <c r="I390" s="1179"/>
      <c r="J390" s="560"/>
    </row>
    <row r="391" spans="1:10" ht="15.75" customHeight="1">
      <c r="A391" s="572"/>
      <c r="B391" s="1172"/>
      <c r="C391" s="1173"/>
      <c r="D391" s="1173"/>
      <c r="E391" s="1173"/>
      <c r="F391" s="1173"/>
      <c r="G391" s="1173"/>
      <c r="H391" s="1173"/>
      <c r="I391" s="1174"/>
      <c r="J391" s="560"/>
    </row>
    <row r="392" spans="1:10" ht="15.75" hidden="1" customHeight="1">
      <c r="A392" s="569"/>
      <c r="B392" s="1112"/>
      <c r="C392" s="1112"/>
      <c r="D392" s="1165" t="str">
        <f>IF('[5]Names of Bidder'!D6 = "Sole Bidder", "For individual  firm  ", " For a joint venture of firms")</f>
        <v xml:space="preserve">For individual  firm  </v>
      </c>
      <c r="E392" s="1166"/>
      <c r="F392" s="1166"/>
      <c r="G392" s="1166"/>
      <c r="H392" s="1166"/>
      <c r="I392" s="1167"/>
      <c r="J392" s="560"/>
    </row>
    <row r="393" spans="1:10" ht="15.75" hidden="1" customHeight="1">
      <c r="A393" s="571"/>
      <c r="B393" s="572"/>
      <c r="C393" s="573"/>
      <c r="D393" s="1113" t="s">
        <v>65</v>
      </c>
      <c r="E393" s="1110"/>
      <c r="F393" s="1109" t="s">
        <v>66</v>
      </c>
      <c r="G393" s="1110"/>
      <c r="H393" s="1109" t="s">
        <v>67</v>
      </c>
      <c r="I393" s="1110"/>
    </row>
    <row r="394" spans="1:10" ht="15.75" hidden="1" customHeight="1">
      <c r="A394" s="570"/>
      <c r="B394" s="1138" t="s">
        <v>116</v>
      </c>
      <c r="C394" s="1138"/>
      <c r="D394" s="1168" t="str">
        <f>'[5]Attach 3(JV)'!B9</f>
        <v/>
      </c>
      <c r="E394" s="1169"/>
      <c r="F394" s="1168" t="str">
        <f>'[5]Attach 3(JV)'!B17</f>
        <v/>
      </c>
      <c r="G394" s="1169"/>
      <c r="H394" s="1168" t="str">
        <f>'[5]Attach 3(JV)'!E17</f>
        <v/>
      </c>
      <c r="I394" s="1169"/>
      <c r="J394" s="560"/>
    </row>
    <row r="395" spans="1:10" ht="16.5" hidden="1" customHeight="1">
      <c r="A395" s="664" t="s">
        <v>326</v>
      </c>
      <c r="B395" s="1153" t="s">
        <v>359</v>
      </c>
      <c r="C395" s="1154"/>
      <c r="D395" s="1170" t="s">
        <v>360</v>
      </c>
      <c r="E395" s="1171"/>
      <c r="F395" s="1114" t="s">
        <v>360</v>
      </c>
      <c r="G395" s="1115"/>
      <c r="H395" s="1114" t="s">
        <v>360</v>
      </c>
      <c r="I395" s="1115"/>
      <c r="J395" s="560"/>
    </row>
    <row r="396" spans="1:10" ht="15.75" hidden="1">
      <c r="A396" s="665" t="s">
        <v>107</v>
      </c>
      <c r="B396" s="1155" t="s">
        <v>109</v>
      </c>
      <c r="C396" s="1155"/>
      <c r="D396" s="1156"/>
      <c r="E396" s="1157"/>
      <c r="F396" s="1156"/>
      <c r="G396" s="1157"/>
      <c r="H396" s="1158"/>
      <c r="I396" s="1157"/>
      <c r="J396" s="560"/>
    </row>
    <row r="397" spans="1:10" ht="15.75" hidden="1">
      <c r="A397" s="665"/>
      <c r="B397" s="1145" t="s">
        <v>132</v>
      </c>
      <c r="C397" s="1146"/>
      <c r="D397" s="1146"/>
      <c r="E397" s="1147"/>
      <c r="F397" s="666" t="s">
        <v>92</v>
      </c>
      <c r="G397" s="667"/>
      <c r="H397" s="668"/>
      <c r="I397" s="667"/>
      <c r="J397" s="560"/>
    </row>
    <row r="398" spans="1:10" ht="15.75" hidden="1">
      <c r="A398" s="669">
        <f>IF(F397="Yes", 1,0)</f>
        <v>1</v>
      </c>
      <c r="B398" s="1148" t="str">
        <f>IF(F397="Yes", "2012-2013", "")</f>
        <v>2012-2013</v>
      </c>
      <c r="C398" s="1149"/>
      <c r="D398" s="1150"/>
      <c r="E398" s="1151"/>
      <c r="F398" s="1150"/>
      <c r="G398" s="1151"/>
      <c r="H398" s="1152"/>
      <c r="I398" s="1151"/>
      <c r="J398" s="560"/>
    </row>
    <row r="399" spans="1:10" ht="19.5" hidden="1" customHeight="1">
      <c r="A399" s="670">
        <f>A398+1</f>
        <v>2</v>
      </c>
      <c r="B399" s="1139" t="s">
        <v>133</v>
      </c>
      <c r="C399" s="1139"/>
      <c r="D399" s="1140"/>
      <c r="E399" s="1141"/>
      <c r="F399" s="1140"/>
      <c r="G399" s="1141"/>
      <c r="H399" s="1142"/>
      <c r="I399" s="1141"/>
      <c r="J399" s="560"/>
    </row>
    <row r="400" spans="1:10" ht="26.25" hidden="1" customHeight="1">
      <c r="A400" s="670">
        <f>A399+1</f>
        <v>3</v>
      </c>
      <c r="B400" s="1139" t="s">
        <v>111</v>
      </c>
      <c r="C400" s="1139"/>
      <c r="D400" s="1140"/>
      <c r="E400" s="1141"/>
      <c r="F400" s="1140"/>
      <c r="G400" s="1141"/>
      <c r="H400" s="1142"/>
      <c r="I400" s="1141"/>
      <c r="J400" s="560"/>
    </row>
    <row r="401" spans="1:17" ht="15.75" hidden="1" customHeight="1">
      <c r="A401" s="670">
        <f>A400+1</f>
        <v>4</v>
      </c>
      <c r="B401" s="1139" t="s">
        <v>112</v>
      </c>
      <c r="C401" s="1139"/>
      <c r="D401" s="1140"/>
      <c r="E401" s="1141"/>
      <c r="F401" s="1140"/>
      <c r="G401" s="1141"/>
      <c r="H401" s="1142"/>
      <c r="I401" s="1141"/>
      <c r="J401" s="560"/>
    </row>
    <row r="402" spans="1:17" ht="28.5" hidden="1" customHeight="1">
      <c r="A402" s="670">
        <f>A401+1</f>
        <v>5</v>
      </c>
      <c r="B402" s="1139" t="s">
        <v>113</v>
      </c>
      <c r="C402" s="1139"/>
      <c r="D402" s="1140"/>
      <c r="E402" s="1141"/>
      <c r="F402" s="1140"/>
      <c r="G402" s="1141"/>
      <c r="H402" s="1142"/>
      <c r="I402" s="1141"/>
      <c r="J402" s="560"/>
    </row>
    <row r="403" spans="1:17" ht="15.75" hidden="1" customHeight="1">
      <c r="A403" s="670">
        <f>A402+1</f>
        <v>6</v>
      </c>
      <c r="B403" s="1143" t="s">
        <v>114</v>
      </c>
      <c r="C403" s="1144"/>
      <c r="D403" s="1140"/>
      <c r="E403" s="1141"/>
      <c r="F403" s="1140"/>
      <c r="G403" s="1141"/>
      <c r="H403" s="1142"/>
      <c r="I403" s="1141"/>
      <c r="J403" s="560"/>
    </row>
    <row r="404" spans="1:17" ht="15.75" hidden="1" customHeight="1">
      <c r="A404" s="671"/>
      <c r="B404" s="1162" t="s">
        <v>361</v>
      </c>
      <c r="C404" s="1163"/>
      <c r="D404" s="1163"/>
      <c r="E404" s="1163"/>
      <c r="F404" s="1163"/>
      <c r="G404" s="1163"/>
      <c r="H404" s="1163"/>
      <c r="I404" s="1164"/>
      <c r="J404" s="560"/>
    </row>
    <row r="405" spans="1:17" ht="15.75" hidden="1" customHeight="1">
      <c r="A405" s="569"/>
      <c r="B405" s="1112"/>
      <c r="C405" s="1112"/>
      <c r="D405" s="1165" t="str">
        <f>IF('[5]Names of Bidder'!D6 = "Sole Bidder", "For individual  firm  ", " For a joint venture of firms")</f>
        <v xml:space="preserve">For individual  firm  </v>
      </c>
      <c r="E405" s="1166"/>
      <c r="F405" s="1166"/>
      <c r="G405" s="1166"/>
      <c r="H405" s="1166"/>
      <c r="I405" s="1167"/>
      <c r="J405" s="560"/>
    </row>
    <row r="406" spans="1:17" ht="15.75" hidden="1" customHeight="1">
      <c r="A406" s="571"/>
      <c r="B406" s="572"/>
      <c r="C406" s="573"/>
      <c r="D406" s="1113" t="s">
        <v>65</v>
      </c>
      <c r="E406" s="1110"/>
      <c r="F406" s="1109" t="s">
        <v>66</v>
      </c>
      <c r="G406" s="1110"/>
      <c r="H406" s="1109" t="s">
        <v>67</v>
      </c>
      <c r="I406" s="1110"/>
    </row>
    <row r="407" spans="1:17" ht="15.75" hidden="1" customHeight="1">
      <c r="A407" s="672"/>
      <c r="B407" s="1159" t="s">
        <v>116</v>
      </c>
      <c r="C407" s="1159"/>
      <c r="D407" s="1160" t="str">
        <f>'[5]Attach 3(JV)'!B9</f>
        <v/>
      </c>
      <c r="E407" s="1161"/>
      <c r="F407" s="1160" t="str">
        <f>'[5]Attach 3(JV)'!B17</f>
        <v/>
      </c>
      <c r="G407" s="1161"/>
      <c r="H407" s="1160" t="str">
        <f>'[5]Attach 3(JV)'!E17</f>
        <v/>
      </c>
      <c r="I407" s="1161"/>
      <c r="J407" s="560"/>
    </row>
    <row r="408" spans="1:17" ht="16.5" hidden="1" customHeight="1">
      <c r="A408" s="664" t="s">
        <v>364</v>
      </c>
      <c r="B408" s="1153" t="s">
        <v>362</v>
      </c>
      <c r="C408" s="1154"/>
      <c r="D408" s="1114" t="s">
        <v>363</v>
      </c>
      <c r="E408" s="1115"/>
      <c r="F408" s="1114" t="s">
        <v>363</v>
      </c>
      <c r="G408" s="1115"/>
      <c r="H408" s="1114" t="s">
        <v>363</v>
      </c>
      <c r="I408" s="1115"/>
      <c r="J408" s="560"/>
    </row>
    <row r="409" spans="1:17" ht="15.75" hidden="1">
      <c r="A409" s="665" t="s">
        <v>107</v>
      </c>
      <c r="B409" s="1155" t="s">
        <v>109</v>
      </c>
      <c r="C409" s="1155"/>
      <c r="D409" s="1156"/>
      <c r="E409" s="1157"/>
      <c r="F409" s="1156"/>
      <c r="G409" s="1157"/>
      <c r="H409" s="1158"/>
      <c r="I409" s="1157"/>
      <c r="J409" s="560"/>
    </row>
    <row r="410" spans="1:17" ht="15.75" hidden="1">
      <c r="A410" s="665"/>
      <c r="B410" s="1145" t="s">
        <v>132</v>
      </c>
      <c r="C410" s="1146"/>
      <c r="D410" s="1146"/>
      <c r="E410" s="1147"/>
      <c r="F410" s="666" t="s">
        <v>92</v>
      </c>
      <c r="G410" s="667"/>
      <c r="H410" s="668"/>
      <c r="I410" s="667"/>
      <c r="J410" s="560"/>
    </row>
    <row r="411" spans="1:17" ht="15.75" hidden="1">
      <c r="A411" s="669">
        <f>IF(F410="Yes", 1,0)</f>
        <v>1</v>
      </c>
      <c r="B411" s="1148" t="str">
        <f>IF(F410="Yes", "2012-2013", "")</f>
        <v>2012-2013</v>
      </c>
      <c r="C411" s="1149"/>
      <c r="D411" s="1150"/>
      <c r="E411" s="1151"/>
      <c r="F411" s="1150"/>
      <c r="G411" s="1151"/>
      <c r="H411" s="1152"/>
      <c r="I411" s="1151"/>
      <c r="J411" s="560"/>
    </row>
    <row r="412" spans="1:17" ht="27" hidden="1" customHeight="1">
      <c r="A412" s="670">
        <f>A411+1</f>
        <v>2</v>
      </c>
      <c r="B412" s="1139" t="s">
        <v>133</v>
      </c>
      <c r="C412" s="1139"/>
      <c r="D412" s="1140"/>
      <c r="E412" s="1141"/>
      <c r="F412" s="1140"/>
      <c r="G412" s="1141"/>
      <c r="H412" s="1142"/>
      <c r="I412" s="1141"/>
      <c r="J412" s="560"/>
    </row>
    <row r="413" spans="1:17" ht="36" hidden="1" customHeight="1">
      <c r="A413" s="670">
        <f>A412+1</f>
        <v>3</v>
      </c>
      <c r="B413" s="1139" t="s">
        <v>111</v>
      </c>
      <c r="C413" s="1139"/>
      <c r="D413" s="1140"/>
      <c r="E413" s="1141"/>
      <c r="F413" s="1140"/>
      <c r="G413" s="1141"/>
      <c r="H413" s="1142"/>
      <c r="I413" s="1141"/>
    </row>
    <row r="414" spans="1:17" ht="15.75" hidden="1" customHeight="1">
      <c r="A414" s="670">
        <f>A413+1</f>
        <v>4</v>
      </c>
      <c r="B414" s="1139" t="s">
        <v>112</v>
      </c>
      <c r="C414" s="1139"/>
      <c r="D414" s="1140"/>
      <c r="E414" s="1141"/>
      <c r="F414" s="1140"/>
      <c r="G414" s="1141"/>
      <c r="H414" s="1142"/>
      <c r="I414" s="1141"/>
      <c r="J414" s="560"/>
    </row>
    <row r="415" spans="1:17" ht="42.75" hidden="1" customHeight="1">
      <c r="A415" s="670">
        <f>A414+1</f>
        <v>5</v>
      </c>
      <c r="B415" s="1139" t="s">
        <v>113</v>
      </c>
      <c r="C415" s="1139"/>
      <c r="D415" s="1140"/>
      <c r="E415" s="1141"/>
      <c r="F415" s="1140"/>
      <c r="G415" s="1141"/>
      <c r="H415" s="1142"/>
      <c r="I415" s="1141"/>
      <c r="J415" s="560"/>
    </row>
    <row r="416" spans="1:17" s="381" customFormat="1" ht="26.25" hidden="1" customHeight="1">
      <c r="A416" s="670">
        <f>A415+1</f>
        <v>6</v>
      </c>
      <c r="B416" s="1143" t="s">
        <v>114</v>
      </c>
      <c r="C416" s="1144"/>
      <c r="D416" s="1140"/>
      <c r="E416" s="1141"/>
      <c r="F416" s="1140"/>
      <c r="G416" s="1141"/>
      <c r="H416" s="1142"/>
      <c r="I416" s="1141"/>
      <c r="J416" s="1134"/>
      <c r="K416" s="1134"/>
      <c r="L416" s="1134"/>
      <c r="M416" s="1134"/>
      <c r="N416" s="1134"/>
      <c r="O416" s="1134"/>
      <c r="P416" s="1134"/>
      <c r="Q416" s="1134"/>
    </row>
    <row r="417" spans="1:16" s="629" customFormat="1" ht="5.25" customHeight="1">
      <c r="A417" s="673"/>
      <c r="B417" s="1135"/>
      <c r="C417" s="1136"/>
      <c r="D417" s="1136"/>
      <c r="E417" s="1136"/>
      <c r="F417" s="1136"/>
      <c r="G417" s="1136"/>
      <c r="H417" s="1136"/>
      <c r="I417" s="1137"/>
      <c r="J417" s="626"/>
    </row>
    <row r="418" spans="1:16" s="629" customFormat="1" ht="16.5">
      <c r="A418" s="674" t="s">
        <v>364</v>
      </c>
      <c r="B418" s="1138" t="s">
        <v>117</v>
      </c>
      <c r="C418" s="1138"/>
      <c r="D418" s="1107"/>
      <c r="E418" s="1108"/>
      <c r="F418" s="1107"/>
      <c r="G418" s="1108"/>
      <c r="H418" s="1107"/>
      <c r="I418" s="1108"/>
    </row>
    <row r="419" spans="1:16" s="629" customFormat="1" ht="31.5" customHeight="1">
      <c r="A419" s="675"/>
      <c r="B419" s="1127" t="s">
        <v>118</v>
      </c>
      <c r="C419" s="1128"/>
      <c r="D419" s="1129"/>
      <c r="E419" s="1130"/>
      <c r="F419" s="1129"/>
      <c r="G419" s="1130"/>
      <c r="H419" s="1129"/>
      <c r="I419" s="1130"/>
    </row>
    <row r="420" spans="1:16" ht="15.75">
      <c r="A420" s="650"/>
      <c r="B420" s="1131" t="s">
        <v>120</v>
      </c>
      <c r="C420" s="1131"/>
      <c r="D420" s="1132"/>
      <c r="E420" s="1133"/>
      <c r="F420" s="1132"/>
      <c r="G420" s="1133"/>
      <c r="H420" s="1132"/>
      <c r="I420" s="1133"/>
    </row>
    <row r="421" spans="1:16" ht="37.5" customHeight="1">
      <c r="A421" s="650"/>
      <c r="B421" s="1122" t="s">
        <v>119</v>
      </c>
      <c r="C421" s="1123"/>
      <c r="D421" s="1124"/>
      <c r="E421" s="1125"/>
      <c r="F421" s="1124"/>
      <c r="G421" s="1125"/>
      <c r="H421" s="1124"/>
      <c r="I421" s="1125"/>
    </row>
    <row r="422" spans="1:16" ht="15.75">
      <c r="A422" s="563"/>
      <c r="B422" s="572"/>
      <c r="C422" s="572"/>
      <c r="D422" s="572"/>
      <c r="E422" s="572"/>
      <c r="F422" s="572"/>
      <c r="G422" s="572"/>
      <c r="H422" s="572"/>
      <c r="I422" s="563"/>
      <c r="J422" s="560"/>
    </row>
    <row r="423" spans="1:16" ht="19.5" hidden="1" customHeight="1">
      <c r="A423" s="647" t="s">
        <v>121</v>
      </c>
      <c r="B423" s="1126" t="s">
        <v>122</v>
      </c>
      <c r="C423" s="1126"/>
      <c r="D423" s="1126"/>
      <c r="E423" s="1126"/>
      <c r="F423" s="1126"/>
      <c r="G423" s="1126"/>
      <c r="H423" s="1126"/>
      <c r="I423" s="1126"/>
      <c r="J423" s="560"/>
    </row>
    <row r="424" spans="1:16" ht="15.75" hidden="1" customHeight="1">
      <c r="A424" s="565"/>
      <c r="B424" s="572"/>
      <c r="C424" s="572"/>
      <c r="D424" s="572"/>
      <c r="E424" s="572"/>
      <c r="F424" s="572"/>
      <c r="G424" s="572"/>
      <c r="H424" s="572"/>
      <c r="I424" s="560"/>
      <c r="J424" s="560"/>
    </row>
    <row r="425" spans="1:16" ht="30.75" hidden="1" customHeight="1">
      <c r="A425" s="572" t="s">
        <v>126</v>
      </c>
      <c r="B425" s="1120" t="s">
        <v>123</v>
      </c>
      <c r="C425" s="1120"/>
      <c r="D425" s="1120"/>
      <c r="E425" s="1120"/>
      <c r="F425" s="1120"/>
      <c r="G425" s="1120"/>
      <c r="H425" s="1120"/>
      <c r="I425" s="1120"/>
      <c r="J425" s="565"/>
      <c r="K425" s="563"/>
      <c r="L425" s="563"/>
      <c r="M425" s="563"/>
      <c r="N425" s="563"/>
      <c r="O425" s="563"/>
      <c r="P425" s="563"/>
    </row>
    <row r="426" spans="1:16" ht="4.5" hidden="1" customHeight="1">
      <c r="A426" s="560"/>
      <c r="B426" s="572"/>
      <c r="C426" s="572"/>
      <c r="D426" s="572"/>
      <c r="E426" s="572"/>
      <c r="F426" s="572"/>
      <c r="G426" s="572"/>
      <c r="H426" s="572"/>
      <c r="I426" s="560"/>
    </row>
    <row r="427" spans="1:16" ht="20.25" hidden="1" customHeight="1">
      <c r="A427" s="636" t="s">
        <v>124</v>
      </c>
      <c r="B427" s="1120" t="s">
        <v>695</v>
      </c>
      <c r="C427" s="1120"/>
      <c r="D427" s="1120"/>
      <c r="E427" s="1120"/>
      <c r="F427" s="1120"/>
      <c r="G427" s="1120"/>
      <c r="H427" s="1120"/>
      <c r="I427" s="1120"/>
      <c r="J427" s="560"/>
    </row>
    <row r="428" spans="1:16" ht="5.25" hidden="1" customHeight="1">
      <c r="A428" s="565"/>
      <c r="B428" s="565"/>
      <c r="C428" s="565"/>
      <c r="D428" s="565"/>
      <c r="E428" s="565"/>
      <c r="F428" s="565"/>
      <c r="G428" s="565"/>
      <c r="H428" s="565"/>
      <c r="I428" s="565"/>
      <c r="J428" s="560"/>
    </row>
    <row r="429" spans="1:16" ht="31.5" hidden="1" customHeight="1">
      <c r="A429" s="636" t="s">
        <v>125</v>
      </c>
      <c r="B429" s="1121" t="s">
        <v>696</v>
      </c>
      <c r="C429" s="1121"/>
      <c r="D429" s="1121"/>
      <c r="E429" s="1121"/>
      <c r="F429" s="1121"/>
      <c r="G429" s="1121"/>
      <c r="H429" s="1121"/>
      <c r="I429" s="1121"/>
      <c r="J429" s="560"/>
    </row>
    <row r="430" spans="1:16" ht="4.5" hidden="1" customHeight="1">
      <c r="A430" s="636"/>
      <c r="B430" s="676"/>
      <c r="C430" s="676"/>
      <c r="D430" s="676"/>
      <c r="E430" s="676"/>
      <c r="F430" s="676"/>
      <c r="G430" s="676"/>
      <c r="H430" s="676"/>
      <c r="I430" s="676"/>
      <c r="J430" s="565"/>
      <c r="K430" s="563"/>
      <c r="L430" s="563"/>
      <c r="M430" s="563"/>
      <c r="N430" s="563"/>
      <c r="O430" s="563"/>
      <c r="P430" s="563"/>
    </row>
    <row r="431" spans="1:16" ht="52.5" hidden="1" customHeight="1">
      <c r="A431" s="636" t="s">
        <v>365</v>
      </c>
      <c r="B431" s="1120" t="s">
        <v>697</v>
      </c>
      <c r="C431" s="1120"/>
      <c r="D431" s="1120"/>
      <c r="E431" s="1120"/>
      <c r="F431" s="1120"/>
      <c r="G431" s="1120"/>
      <c r="H431" s="1120"/>
      <c r="I431" s="1120"/>
      <c r="J431" s="565"/>
      <c r="K431" s="563"/>
      <c r="L431" s="563"/>
      <c r="M431" s="563"/>
      <c r="N431" s="563"/>
      <c r="O431" s="563"/>
      <c r="P431" s="563"/>
    </row>
    <row r="432" spans="1:16" ht="6" hidden="1" customHeight="1">
      <c r="A432" s="563"/>
      <c r="B432" s="572"/>
      <c r="C432" s="572"/>
      <c r="D432" s="572"/>
      <c r="E432" s="572"/>
      <c r="F432" s="572"/>
      <c r="G432" s="572"/>
      <c r="H432" s="572"/>
      <c r="I432" s="563"/>
      <c r="J432" s="565"/>
      <c r="K432" s="563"/>
      <c r="L432" s="563"/>
      <c r="M432" s="563"/>
      <c r="N432" s="563"/>
      <c r="O432" s="563"/>
      <c r="P432" s="563"/>
    </row>
    <row r="433" spans="1:41" ht="42.75" hidden="1" customHeight="1">
      <c r="A433" s="677" t="s">
        <v>291</v>
      </c>
      <c r="B433" s="1120" t="s">
        <v>366</v>
      </c>
      <c r="C433" s="1120"/>
      <c r="D433" s="1120"/>
      <c r="E433" s="1120"/>
      <c r="F433" s="1120"/>
      <c r="G433" s="1120"/>
      <c r="H433" s="1120"/>
      <c r="I433" s="1120"/>
    </row>
    <row r="434" spans="1:41" ht="5.25" hidden="1" customHeight="1">
      <c r="A434" s="565"/>
      <c r="B434" s="565"/>
      <c r="C434" s="565"/>
      <c r="D434" s="565"/>
      <c r="E434" s="565"/>
      <c r="F434" s="565"/>
      <c r="G434" s="565"/>
      <c r="H434" s="565"/>
      <c r="I434" s="565"/>
      <c r="J434" s="560"/>
    </row>
    <row r="435" spans="1:41" ht="51" hidden="1" customHeight="1">
      <c r="A435" s="677" t="s">
        <v>292</v>
      </c>
      <c r="B435" s="1120" t="s">
        <v>698</v>
      </c>
      <c r="C435" s="1120"/>
      <c r="D435" s="1120"/>
      <c r="E435" s="1120"/>
      <c r="F435" s="1120"/>
      <c r="G435" s="1120"/>
      <c r="H435" s="1120"/>
      <c r="I435" s="1120"/>
      <c r="J435" s="560"/>
    </row>
    <row r="436" spans="1:41" ht="4.5" hidden="1" customHeight="1">
      <c r="A436" s="565"/>
      <c r="B436" s="572"/>
      <c r="C436" s="572"/>
      <c r="D436" s="572"/>
      <c r="E436" s="572"/>
      <c r="F436" s="572"/>
      <c r="G436" s="572"/>
      <c r="H436" s="572"/>
      <c r="I436" s="565"/>
      <c r="J436" s="560"/>
    </row>
    <row r="437" spans="1:41" ht="18.75" hidden="1" customHeight="1">
      <c r="A437" s="677" t="s">
        <v>293</v>
      </c>
      <c r="B437" s="1120" t="s">
        <v>127</v>
      </c>
      <c r="C437" s="1120"/>
      <c r="D437" s="1120"/>
      <c r="E437" s="1120"/>
      <c r="F437" s="1120"/>
      <c r="G437" s="1120"/>
      <c r="H437" s="1120"/>
      <c r="I437" s="1120"/>
      <c r="J437" s="560"/>
    </row>
    <row r="438" spans="1:41" ht="4.5" hidden="1" customHeight="1">
      <c r="A438" s="565"/>
      <c r="B438" s="572"/>
      <c r="C438" s="572"/>
      <c r="D438" s="572"/>
      <c r="E438" s="572"/>
      <c r="F438" s="572"/>
      <c r="G438" s="572"/>
      <c r="H438" s="572"/>
      <c r="I438" s="565"/>
      <c r="J438" s="560"/>
    </row>
    <row r="439" spans="1:41" ht="15.75" hidden="1">
      <c r="A439" s="636" t="s">
        <v>327</v>
      </c>
      <c r="B439" s="1119" t="s">
        <v>689</v>
      </c>
      <c r="C439" s="1119"/>
      <c r="D439" s="1119"/>
      <c r="E439" s="1119"/>
      <c r="F439" s="1119"/>
      <c r="G439" s="1119"/>
      <c r="H439" s="1119"/>
      <c r="I439" s="1119"/>
      <c r="J439" s="560"/>
    </row>
    <row r="440" spans="1:41" ht="4.5" hidden="1" customHeight="1">
      <c r="A440" s="636"/>
      <c r="B440" s="565"/>
      <c r="C440" s="565"/>
      <c r="D440" s="565"/>
      <c r="E440" s="565"/>
      <c r="F440" s="565"/>
      <c r="G440" s="565"/>
      <c r="H440" s="565"/>
      <c r="I440" s="565"/>
      <c r="J440" s="560"/>
    </row>
    <row r="441" spans="1:41" ht="63" hidden="1" customHeight="1">
      <c r="A441" s="636" t="s">
        <v>328</v>
      </c>
      <c r="B441" s="1120" t="s">
        <v>690</v>
      </c>
      <c r="C441" s="1120"/>
      <c r="D441" s="1120"/>
      <c r="E441" s="1120"/>
      <c r="F441" s="1120"/>
      <c r="G441" s="1120"/>
      <c r="H441" s="1120"/>
      <c r="I441" s="1120"/>
    </row>
    <row r="442" spans="1:41" ht="5.25" hidden="1" customHeight="1">
      <c r="A442" s="630"/>
      <c r="B442" s="560"/>
      <c r="C442" s="560"/>
      <c r="D442" s="560"/>
      <c r="E442" s="560"/>
      <c r="F442" s="560"/>
      <c r="G442" s="560"/>
      <c r="H442" s="560"/>
      <c r="I442" s="560"/>
      <c r="J442" s="560"/>
    </row>
    <row r="443" spans="1:41" ht="49.5" hidden="1" customHeight="1">
      <c r="A443" s="630" t="s">
        <v>105</v>
      </c>
      <c r="B443" s="1120" t="s">
        <v>691</v>
      </c>
      <c r="C443" s="1120"/>
      <c r="D443" s="1120"/>
      <c r="E443" s="1120"/>
      <c r="F443" s="1120"/>
      <c r="G443" s="1120"/>
      <c r="H443" s="1120"/>
      <c r="I443" s="1120"/>
      <c r="J443" s="560"/>
      <c r="AN443" s="382" t="s">
        <v>214</v>
      </c>
      <c r="AO443" s="382" t="str">
        <f>PATHAR3</f>
        <v>KRA.pdf</v>
      </c>
    </row>
    <row r="444" spans="1:41" ht="5.25" hidden="1" customHeight="1">
      <c r="A444" s="636"/>
      <c r="B444" s="565"/>
      <c r="C444" s="565"/>
      <c r="D444" s="565"/>
      <c r="E444" s="565"/>
      <c r="F444" s="565"/>
      <c r="G444" s="565"/>
      <c r="H444" s="565"/>
      <c r="I444" s="565"/>
      <c r="J444" s="560"/>
      <c r="AO444" s="382" t="s">
        <v>217</v>
      </c>
    </row>
    <row r="445" spans="1:41" ht="15.75" hidden="1">
      <c r="A445" s="636" t="s">
        <v>693</v>
      </c>
      <c r="B445" s="1119" t="s">
        <v>692</v>
      </c>
      <c r="C445" s="1119"/>
      <c r="D445" s="1119"/>
      <c r="E445" s="1119"/>
      <c r="F445" s="1119"/>
      <c r="G445" s="1119"/>
      <c r="H445" s="1119"/>
      <c r="I445" s="1119"/>
      <c r="J445" s="560"/>
      <c r="AO445" s="382" t="s">
        <v>217</v>
      </c>
    </row>
    <row r="446" spans="1:41" ht="6" hidden="1" customHeight="1">
      <c r="A446" s="565"/>
      <c r="B446" s="565"/>
      <c r="C446" s="565"/>
      <c r="D446" s="565"/>
      <c r="E446" s="565"/>
      <c r="F446" s="565"/>
      <c r="G446" s="565"/>
      <c r="H446" s="565"/>
      <c r="I446" s="565"/>
      <c r="J446" s="560"/>
      <c r="AO446" s="382" t="s">
        <v>215</v>
      </c>
    </row>
    <row r="447" spans="1:41" ht="66.75" hidden="1" customHeight="1">
      <c r="A447" s="636">
        <v>4.2</v>
      </c>
      <c r="B447" s="1120" t="s">
        <v>694</v>
      </c>
      <c r="C447" s="1120"/>
      <c r="D447" s="1120"/>
      <c r="E447" s="1120"/>
      <c r="F447" s="1120"/>
      <c r="G447" s="1120"/>
      <c r="H447" s="1120"/>
      <c r="I447" s="1120"/>
      <c r="J447" s="560"/>
    </row>
    <row r="448" spans="1:41" hidden="1">
      <c r="A448" s="560"/>
      <c r="B448" s="560"/>
      <c r="C448" s="560"/>
      <c r="D448" s="560"/>
      <c r="E448" s="560"/>
      <c r="F448" s="560"/>
      <c r="G448" s="560"/>
      <c r="H448" s="560"/>
      <c r="I448" s="560"/>
      <c r="J448" s="560"/>
    </row>
    <row r="449" spans="1:10" ht="17.25" hidden="1" customHeight="1">
      <c r="A449" s="560"/>
      <c r="B449" s="679" t="s">
        <v>8</v>
      </c>
      <c r="C449" s="1116"/>
      <c r="D449" s="1116"/>
      <c r="E449" s="1116"/>
      <c r="F449" s="1116"/>
      <c r="G449" s="1116"/>
      <c r="H449" s="1116"/>
      <c r="I449" s="1116"/>
      <c r="J449" s="560"/>
    </row>
    <row r="450" spans="1:10" ht="17.25" hidden="1" customHeight="1">
      <c r="A450" s="560"/>
      <c r="B450" s="679" t="s">
        <v>17</v>
      </c>
      <c r="C450" s="1116"/>
      <c r="D450" s="1116"/>
      <c r="E450" s="1116"/>
      <c r="F450" s="1116"/>
      <c r="G450" s="1116"/>
      <c r="H450" s="1116"/>
      <c r="I450" s="1116"/>
      <c r="J450" s="560"/>
    </row>
    <row r="451" spans="1:10" ht="17.25" hidden="1" customHeight="1">
      <c r="A451" s="560"/>
      <c r="B451" s="679" t="s">
        <v>42</v>
      </c>
      <c r="C451" s="1116"/>
      <c r="D451" s="1116"/>
      <c r="E451" s="1116"/>
      <c r="F451" s="1116"/>
      <c r="G451" s="1116"/>
      <c r="H451" s="1116"/>
      <c r="I451" s="1116"/>
      <c r="J451" s="560"/>
    </row>
    <row r="452" spans="1:10" ht="17.25" hidden="1" customHeight="1">
      <c r="A452" s="560"/>
      <c r="B452" s="679" t="s">
        <v>128</v>
      </c>
      <c r="C452" s="1116"/>
      <c r="D452" s="1116"/>
      <c r="E452" s="1116"/>
      <c r="F452" s="1116"/>
      <c r="G452" s="1116"/>
      <c r="H452" s="1116"/>
      <c r="I452" s="1116"/>
      <c r="J452" s="560"/>
    </row>
    <row r="453" spans="1:10" ht="17.25" hidden="1" customHeight="1">
      <c r="A453" s="560"/>
      <c r="B453" s="679" t="s">
        <v>228</v>
      </c>
      <c r="C453" s="1116"/>
      <c r="D453" s="1116"/>
      <c r="E453" s="1116"/>
      <c r="F453" s="1116"/>
      <c r="G453" s="1116"/>
      <c r="H453" s="1116"/>
      <c r="I453" s="1116"/>
      <c r="J453" s="560"/>
    </row>
    <row r="454" spans="1:10" ht="17.25" hidden="1" customHeight="1">
      <c r="A454" s="560"/>
      <c r="B454" s="679" t="s">
        <v>229</v>
      </c>
      <c r="C454" s="1116"/>
      <c r="D454" s="1116"/>
      <c r="E454" s="1116"/>
      <c r="F454" s="1116"/>
      <c r="G454" s="1116"/>
      <c r="H454" s="1116"/>
      <c r="I454" s="1116"/>
      <c r="J454" s="560"/>
    </row>
    <row r="455" spans="1:10" ht="17.25" hidden="1" customHeight="1">
      <c r="A455" s="560"/>
      <c r="B455" s="679" t="s">
        <v>230</v>
      </c>
      <c r="C455" s="1116"/>
      <c r="D455" s="1116"/>
      <c r="E455" s="1116"/>
      <c r="F455" s="1116"/>
      <c r="G455" s="1116"/>
      <c r="H455" s="1116"/>
      <c r="I455" s="1116"/>
      <c r="J455" s="560"/>
    </row>
    <row r="456" spans="1:10" ht="17.25" hidden="1" customHeight="1">
      <c r="A456" s="560"/>
      <c r="B456" s="679" t="s">
        <v>231</v>
      </c>
      <c r="C456" s="1116"/>
      <c r="D456" s="1116"/>
      <c r="E456" s="1116"/>
      <c r="F456" s="1116"/>
      <c r="G456" s="1116"/>
      <c r="H456" s="1116"/>
      <c r="I456" s="1116"/>
    </row>
    <row r="457" spans="1:10" ht="16.5" hidden="1" customHeight="1">
      <c r="A457" s="560"/>
      <c r="B457" s="679" t="s">
        <v>232</v>
      </c>
      <c r="C457" s="1116"/>
      <c r="D457" s="1116"/>
      <c r="E457" s="1116"/>
      <c r="F457" s="1116"/>
      <c r="G457" s="1116"/>
      <c r="H457" s="1116"/>
      <c r="I457" s="1116"/>
      <c r="J457" s="560"/>
    </row>
    <row r="458" spans="1:10" ht="15" customHeight="1">
      <c r="A458" s="560"/>
      <c r="B458" s="560"/>
      <c r="C458" s="560"/>
      <c r="D458" s="560"/>
      <c r="E458" s="560"/>
      <c r="F458" s="560"/>
      <c r="G458" s="560"/>
      <c r="H458" s="560"/>
      <c r="I458" s="560"/>
      <c r="J458" s="560"/>
    </row>
    <row r="459" spans="1:10" ht="15.75" hidden="1" customHeight="1">
      <c r="A459" s="560"/>
      <c r="B459" s="560"/>
      <c r="C459" s="560"/>
      <c r="D459" s="560"/>
      <c r="E459" s="560"/>
      <c r="F459" s="560"/>
      <c r="G459" s="560"/>
      <c r="H459" s="560"/>
      <c r="I459" s="560"/>
      <c r="J459" s="560"/>
    </row>
    <row r="460" spans="1:10" ht="19.5" hidden="1" customHeight="1">
      <c r="A460" s="565"/>
      <c r="B460" s="565"/>
      <c r="C460" s="565"/>
      <c r="D460" s="565"/>
      <c r="E460" s="565"/>
      <c r="F460" s="565"/>
      <c r="G460" s="565"/>
      <c r="H460" s="565"/>
      <c r="I460" s="565"/>
      <c r="J460" s="678"/>
    </row>
    <row r="461" spans="1:10" ht="45.75" customHeight="1">
      <c r="A461" s="647" t="s">
        <v>121</v>
      </c>
      <c r="B461" s="1117" t="s">
        <v>351</v>
      </c>
      <c r="C461" s="1117"/>
      <c r="D461" s="1117"/>
      <c r="E461" s="1117"/>
      <c r="F461" s="1117"/>
      <c r="G461" s="1117"/>
      <c r="H461" s="1117"/>
      <c r="I461" s="1117"/>
      <c r="J461" s="560"/>
    </row>
    <row r="462" spans="1:10" ht="62.25" customHeight="1">
      <c r="A462" s="636">
        <v>4.0999999999999996</v>
      </c>
      <c r="B462" s="1118" t="s">
        <v>737</v>
      </c>
      <c r="C462" s="1118"/>
      <c r="D462" s="1118"/>
      <c r="E462" s="1118"/>
      <c r="F462" s="1118"/>
      <c r="G462" s="1118"/>
      <c r="H462" s="1118"/>
      <c r="I462" s="1118"/>
      <c r="J462" s="560"/>
    </row>
    <row r="463" spans="1:10" ht="17.25" hidden="1" customHeight="1">
      <c r="A463" s="647"/>
      <c r="B463" s="680"/>
      <c r="C463" s="680"/>
      <c r="D463" s="680"/>
      <c r="E463" s="680"/>
      <c r="F463" s="680"/>
      <c r="I463" s="680"/>
      <c r="J463" s="560"/>
    </row>
    <row r="464" spans="1:10" ht="17.25" hidden="1" customHeight="1">
      <c r="A464" s="565"/>
      <c r="B464" s="565"/>
      <c r="C464" s="565"/>
      <c r="D464" s="565"/>
      <c r="E464" s="565"/>
      <c r="F464" s="565"/>
      <c r="G464" s="565"/>
      <c r="H464" s="565"/>
      <c r="I464" s="565"/>
      <c r="J464" s="560"/>
    </row>
    <row r="465" spans="1:13" ht="17.25" hidden="1" customHeight="1">
      <c r="A465" s="560"/>
      <c r="B465" s="682"/>
      <c r="C465" s="560"/>
      <c r="D465" s="560"/>
      <c r="E465" s="560"/>
      <c r="F465" s="560"/>
      <c r="G465" s="560"/>
      <c r="H465" s="560"/>
      <c r="I465" s="560"/>
      <c r="J465" s="560"/>
    </row>
    <row r="466" spans="1:13" ht="100.5" customHeight="1">
      <c r="A466" s="560"/>
      <c r="B466" s="677" t="s">
        <v>239</v>
      </c>
      <c r="C466" s="1118" t="s">
        <v>339</v>
      </c>
      <c r="D466" s="1118"/>
      <c r="E466" s="1118"/>
      <c r="F466" s="1118"/>
      <c r="G466" s="1118"/>
      <c r="H466" s="1118"/>
      <c r="I466" s="1118"/>
      <c r="J466" s="560"/>
    </row>
    <row r="467" spans="1:13" ht="15">
      <c r="A467" s="560"/>
      <c r="B467" s="683"/>
      <c r="C467" s="560"/>
      <c r="D467" s="560"/>
      <c r="E467" s="560"/>
      <c r="F467" s="560"/>
      <c r="G467" s="560"/>
      <c r="H467" s="560"/>
      <c r="I467" s="560"/>
    </row>
    <row r="468" spans="1:13" ht="72" customHeight="1">
      <c r="A468" s="560"/>
      <c r="B468" s="677" t="s">
        <v>340</v>
      </c>
      <c r="C468" s="1118" t="s">
        <v>341</v>
      </c>
      <c r="D468" s="1118"/>
      <c r="E468" s="1118"/>
      <c r="F468" s="1118"/>
      <c r="G468" s="1118"/>
      <c r="H468" s="1118"/>
      <c r="I468" s="1118"/>
      <c r="J468" s="560"/>
    </row>
    <row r="469" spans="1:13" ht="11.25" hidden="1" customHeight="1">
      <c r="A469" s="560"/>
      <c r="B469" s="677"/>
      <c r="C469" s="681"/>
      <c r="D469" s="681"/>
      <c r="E469" s="681"/>
      <c r="F469" s="681"/>
      <c r="G469" s="681"/>
      <c r="H469" s="681"/>
      <c r="I469" s="681"/>
      <c r="J469" s="560"/>
    </row>
    <row r="470" spans="1:13" ht="7.5" hidden="1" customHeight="1">
      <c r="A470" s="560"/>
      <c r="B470" s="677"/>
      <c r="C470" s="681"/>
      <c r="D470" s="681"/>
      <c r="E470" s="681"/>
      <c r="F470" s="681"/>
      <c r="G470" s="681"/>
      <c r="H470" s="681"/>
      <c r="I470" s="681"/>
      <c r="J470" s="560"/>
    </row>
    <row r="471" spans="1:13" ht="6.75" hidden="1" customHeight="1">
      <c r="A471" s="560"/>
      <c r="B471" s="677"/>
      <c r="C471" s="681"/>
      <c r="D471" s="681"/>
      <c r="E471" s="681"/>
      <c r="F471" s="681"/>
      <c r="G471" s="681"/>
      <c r="H471" s="681"/>
      <c r="I471" s="681"/>
      <c r="J471" s="560"/>
    </row>
    <row r="472" spans="1:13" ht="7.5" hidden="1" customHeight="1">
      <c r="A472" s="565"/>
      <c r="B472" s="565"/>
      <c r="C472" s="565"/>
      <c r="D472" s="565"/>
      <c r="E472" s="565"/>
      <c r="F472" s="565"/>
      <c r="G472" s="565"/>
      <c r="H472" s="565"/>
      <c r="I472" s="565"/>
      <c r="J472" s="560"/>
    </row>
    <row r="473" spans="1:13" ht="33" customHeight="1">
      <c r="A473" s="572">
        <v>4.2</v>
      </c>
      <c r="B473" s="1111" t="s">
        <v>342</v>
      </c>
      <c r="C473" s="1111"/>
      <c r="D473" s="1111"/>
      <c r="E473" s="1111"/>
      <c r="F473" s="1111"/>
      <c r="G473" s="1111"/>
      <c r="H473" s="1111"/>
      <c r="I473" s="1111"/>
      <c r="J473" s="684" t="s">
        <v>234</v>
      </c>
      <c r="K473" s="685" t="s">
        <v>233</v>
      </c>
      <c r="L473" s="685" t="s">
        <v>226</v>
      </c>
    </row>
    <row r="474" spans="1:13" ht="9.75" customHeight="1">
      <c r="A474" s="560"/>
      <c r="B474" s="560"/>
      <c r="C474" s="560"/>
      <c r="D474" s="560"/>
      <c r="E474" s="560"/>
      <c r="F474" s="560"/>
      <c r="G474" s="560"/>
      <c r="H474" s="560"/>
      <c r="I474" s="560"/>
      <c r="J474" s="684" t="s">
        <v>234</v>
      </c>
      <c r="K474" s="685" t="s">
        <v>233</v>
      </c>
      <c r="L474" s="685" t="s">
        <v>226</v>
      </c>
    </row>
    <row r="475" spans="1:13" ht="22.5" customHeight="1">
      <c r="A475" s="560"/>
      <c r="B475" s="1111" t="s">
        <v>343</v>
      </c>
      <c r="C475" s="1111"/>
      <c r="D475" s="1111"/>
      <c r="E475" s="1111"/>
      <c r="F475" s="1111"/>
      <c r="G475" s="1111"/>
      <c r="H475" s="1111"/>
      <c r="I475" s="1111"/>
      <c r="J475" s="684" t="s">
        <v>216</v>
      </c>
      <c r="K475" s="685" t="s">
        <v>215</v>
      </c>
      <c r="L475" s="685" t="s">
        <v>227</v>
      </c>
    </row>
    <row r="476" spans="1:13" ht="30" customHeight="1">
      <c r="A476" s="569"/>
      <c r="B476" s="1112"/>
      <c r="C476" s="1112"/>
      <c r="D476" s="1112" t="str">
        <f>IF('[5]Names of Bidder'!D6 = "Sole Bidder", "For individual  firm  ", " For a joint venture of firms")</f>
        <v xml:space="preserve">For individual  firm  </v>
      </c>
      <c r="E476" s="1112"/>
      <c r="F476" s="1112"/>
      <c r="G476" s="1112"/>
      <c r="H476" s="1112"/>
      <c r="I476" s="1112"/>
      <c r="J476" s="686" t="s">
        <v>573</v>
      </c>
      <c r="K476" s="686" t="s">
        <v>575</v>
      </c>
      <c r="L476" s="686" t="s">
        <v>574</v>
      </c>
    </row>
    <row r="477" spans="1:13" ht="30" customHeight="1">
      <c r="A477" s="571"/>
      <c r="B477" s="572"/>
      <c r="C477" s="573"/>
      <c r="D477" s="1113" t="s">
        <v>65</v>
      </c>
      <c r="E477" s="1110"/>
      <c r="F477" s="1114" t="s">
        <v>66</v>
      </c>
      <c r="G477" s="1115"/>
      <c r="H477" s="1114" t="s">
        <v>67</v>
      </c>
      <c r="I477" s="1115"/>
      <c r="J477" s="686" t="s">
        <v>573</v>
      </c>
      <c r="K477" s="686" t="s">
        <v>575</v>
      </c>
      <c r="L477" s="686" t="s">
        <v>574</v>
      </c>
    </row>
    <row r="478" spans="1:13" ht="45.6" customHeight="1">
      <c r="A478" s="649" t="s">
        <v>324</v>
      </c>
      <c r="B478" s="1106" t="s">
        <v>344</v>
      </c>
      <c r="C478" s="1106"/>
      <c r="D478" s="1107" t="s">
        <v>345</v>
      </c>
      <c r="E478" s="1108"/>
      <c r="F478" s="1109" t="s">
        <v>345</v>
      </c>
      <c r="G478" s="1110"/>
      <c r="H478" s="1109" t="s">
        <v>345</v>
      </c>
      <c r="I478" s="1110"/>
      <c r="J478" s="686" t="s">
        <v>215</v>
      </c>
      <c r="K478" s="686" t="s">
        <v>218</v>
      </c>
      <c r="L478" s="686" t="s">
        <v>216</v>
      </c>
    </row>
    <row r="479" spans="1:13" ht="17.25" customHeight="1">
      <c r="A479" s="650"/>
      <c r="B479" s="1095" t="s">
        <v>346</v>
      </c>
      <c r="C479" s="1096"/>
      <c r="D479" s="1101"/>
      <c r="E479" s="1102"/>
      <c r="F479" s="1103"/>
      <c r="G479" s="1104"/>
      <c r="H479" s="1103"/>
      <c r="I479" s="1104"/>
      <c r="J479" s="685" t="s">
        <v>574</v>
      </c>
      <c r="K479" s="685" t="s">
        <v>573</v>
      </c>
      <c r="L479" s="685" t="s">
        <v>575</v>
      </c>
      <c r="M479" s="687"/>
    </row>
    <row r="480" spans="1:13" ht="17.25" customHeight="1">
      <c r="A480" s="650"/>
      <c r="B480" s="1097"/>
      <c r="C480" s="1098"/>
      <c r="D480" s="688"/>
      <c r="E480" s="689"/>
      <c r="F480" s="688"/>
      <c r="G480" s="689"/>
      <c r="H480" s="688"/>
      <c r="I480" s="689"/>
      <c r="J480" s="685" t="s">
        <v>574</v>
      </c>
      <c r="K480" s="685" t="s">
        <v>573</v>
      </c>
      <c r="L480" s="685" t="s">
        <v>234</v>
      </c>
      <c r="M480" s="687"/>
    </row>
    <row r="481" spans="1:13" ht="17.25" customHeight="1">
      <c r="A481" s="650"/>
      <c r="B481" s="1099"/>
      <c r="C481" s="1100"/>
      <c r="D481" s="690"/>
      <c r="E481" s="691"/>
      <c r="F481" s="690"/>
      <c r="G481" s="691"/>
      <c r="H481" s="690"/>
      <c r="I481" s="691"/>
      <c r="J481" s="685" t="s">
        <v>216</v>
      </c>
      <c r="K481" s="685" t="s">
        <v>215</v>
      </c>
      <c r="L481" s="685" t="s">
        <v>218</v>
      </c>
      <c r="M481" s="687"/>
    </row>
    <row r="482" spans="1:13" ht="17.25" customHeight="1">
      <c r="A482" s="650"/>
      <c r="B482" s="1095" t="s">
        <v>347</v>
      </c>
      <c r="C482" s="1096"/>
      <c r="D482" s="1101"/>
      <c r="E482" s="1102"/>
      <c r="F482" s="1103"/>
      <c r="G482" s="1104"/>
      <c r="H482" s="1103"/>
      <c r="I482" s="1104"/>
      <c r="J482" s="685" t="s">
        <v>574</v>
      </c>
      <c r="K482" s="685" t="s">
        <v>573</v>
      </c>
      <c r="L482" s="685" t="s">
        <v>575</v>
      </c>
      <c r="M482" s="687"/>
    </row>
    <row r="483" spans="1:13" ht="17.25" customHeight="1">
      <c r="A483" s="650"/>
      <c r="B483" s="1097"/>
      <c r="C483" s="1098"/>
      <c r="D483" s="688"/>
      <c r="E483" s="689"/>
      <c r="F483" s="688"/>
      <c r="G483" s="689"/>
      <c r="H483" s="688"/>
      <c r="I483" s="689"/>
      <c r="J483" s="685" t="s">
        <v>574</v>
      </c>
      <c r="K483" s="685" t="s">
        <v>573</v>
      </c>
      <c r="L483" s="685" t="s">
        <v>575</v>
      </c>
      <c r="M483" s="687"/>
    </row>
    <row r="484" spans="1:13" ht="17.25" customHeight="1">
      <c r="A484" s="650"/>
      <c r="B484" s="1099"/>
      <c r="C484" s="1100"/>
      <c r="D484" s="690"/>
      <c r="E484" s="691"/>
      <c r="F484" s="690"/>
      <c r="G484" s="691"/>
      <c r="H484" s="690"/>
      <c r="I484" s="691"/>
      <c r="J484" s="685" t="s">
        <v>216</v>
      </c>
      <c r="K484" s="685" t="s">
        <v>215</v>
      </c>
      <c r="L484" s="685" t="s">
        <v>218</v>
      </c>
      <c r="M484" s="687"/>
    </row>
    <row r="485" spans="1:13" ht="17.25" customHeight="1">
      <c r="A485" s="650"/>
      <c r="B485" s="1095" t="s">
        <v>348</v>
      </c>
      <c r="C485" s="1096"/>
      <c r="D485" s="1101"/>
      <c r="E485" s="1102"/>
      <c r="F485" s="1103"/>
      <c r="G485" s="1104"/>
      <c r="H485" s="1103"/>
      <c r="I485" s="1104"/>
      <c r="J485" s="685" t="s">
        <v>574</v>
      </c>
      <c r="K485" s="685" t="s">
        <v>573</v>
      </c>
      <c r="L485" s="685" t="s">
        <v>575</v>
      </c>
      <c r="M485" s="687"/>
    </row>
    <row r="486" spans="1:13" ht="17.25" customHeight="1">
      <c r="A486" s="650"/>
      <c r="B486" s="1097"/>
      <c r="C486" s="1098"/>
      <c r="D486" s="688"/>
      <c r="E486" s="689"/>
      <c r="F486" s="688"/>
      <c r="G486" s="689"/>
      <c r="H486" s="688"/>
      <c r="I486" s="689"/>
      <c r="J486" s="685" t="s">
        <v>177</v>
      </c>
      <c r="K486" s="685" t="s">
        <v>573</v>
      </c>
      <c r="L486" s="685" t="s">
        <v>575</v>
      </c>
      <c r="M486" s="687"/>
    </row>
    <row r="487" spans="1:13" ht="17.25" customHeight="1">
      <c r="A487" s="650"/>
      <c r="B487" s="1099"/>
      <c r="C487" s="1100"/>
      <c r="D487" s="690"/>
      <c r="E487" s="691"/>
      <c r="F487" s="690"/>
      <c r="G487" s="691"/>
      <c r="H487" s="690"/>
      <c r="I487" s="691"/>
      <c r="J487" s="685" t="s">
        <v>216</v>
      </c>
      <c r="K487" s="685" t="s">
        <v>215</v>
      </c>
      <c r="L487" s="685" t="s">
        <v>218</v>
      </c>
      <c r="M487" s="687"/>
    </row>
    <row r="488" spans="1:13" ht="17.25" customHeight="1">
      <c r="A488" s="650"/>
      <c r="B488" s="1095" t="s">
        <v>349</v>
      </c>
      <c r="C488" s="1096"/>
      <c r="D488" s="1101"/>
      <c r="E488" s="1102"/>
      <c r="F488" s="1103"/>
      <c r="G488" s="1104"/>
      <c r="H488" s="1103"/>
      <c r="I488" s="1104"/>
      <c r="J488" s="560"/>
    </row>
    <row r="489" spans="1:13" ht="14.25" customHeight="1">
      <c r="A489" s="650"/>
      <c r="B489" s="1097"/>
      <c r="C489" s="1098"/>
      <c r="D489" s="688"/>
      <c r="E489" s="689"/>
      <c r="F489" s="688"/>
      <c r="G489" s="689"/>
      <c r="H489" s="688"/>
      <c r="I489" s="689"/>
      <c r="J489" s="560"/>
    </row>
    <row r="490" spans="1:13" ht="15.75">
      <c r="A490" s="650"/>
      <c r="B490" s="1099"/>
      <c r="C490" s="1100"/>
      <c r="D490" s="690"/>
      <c r="E490" s="691"/>
      <c r="F490" s="690"/>
      <c r="G490" s="691"/>
      <c r="H490" s="690"/>
      <c r="I490" s="691"/>
    </row>
    <row r="491" spans="1:13" ht="15.75">
      <c r="A491" s="650"/>
      <c r="B491" s="1095" t="s">
        <v>350</v>
      </c>
      <c r="C491" s="1096"/>
      <c r="D491" s="1101"/>
      <c r="E491" s="1102"/>
      <c r="F491" s="1103"/>
      <c r="G491" s="1104"/>
      <c r="H491" s="1103"/>
      <c r="I491" s="1104"/>
      <c r="J491" s="560"/>
    </row>
    <row r="492" spans="1:13" ht="15.75">
      <c r="A492" s="650"/>
      <c r="B492" s="1097"/>
      <c r="C492" s="1098"/>
      <c r="D492" s="688"/>
      <c r="E492" s="689"/>
      <c r="F492" s="688"/>
      <c r="G492" s="689"/>
      <c r="H492" s="688"/>
      <c r="I492" s="689"/>
    </row>
    <row r="493" spans="1:13" ht="15.75">
      <c r="A493" s="650"/>
      <c r="B493" s="1099"/>
      <c r="C493" s="1100"/>
      <c r="D493" s="690"/>
      <c r="E493" s="691"/>
      <c r="F493" s="690"/>
      <c r="G493" s="691"/>
      <c r="H493" s="690"/>
      <c r="I493" s="691"/>
    </row>
    <row r="494" spans="1:13" ht="15.75">
      <c r="A494" s="565"/>
      <c r="B494" s="565"/>
      <c r="C494" s="565"/>
      <c r="D494" s="565"/>
      <c r="E494" s="565"/>
      <c r="F494" s="565"/>
      <c r="G494" s="565"/>
      <c r="H494" s="565"/>
      <c r="I494" s="565"/>
      <c r="J494" s="560"/>
    </row>
    <row r="495" spans="1:13" ht="16.5" customHeight="1">
      <c r="A495" s="649" t="s">
        <v>325</v>
      </c>
      <c r="B495" s="1091" t="s">
        <v>738</v>
      </c>
      <c r="C495" s="1091"/>
      <c r="D495" s="1091"/>
      <c r="E495" s="1091"/>
      <c r="F495" s="1091"/>
      <c r="G495" s="565"/>
      <c r="H495" s="565"/>
      <c r="I495" s="565"/>
      <c r="J495" s="560"/>
    </row>
    <row r="496" spans="1:13" ht="16.5" customHeight="1">
      <c r="A496" s="565"/>
      <c r="B496" s="1091"/>
      <c r="C496" s="1091"/>
      <c r="D496" s="1091"/>
      <c r="E496" s="1091"/>
      <c r="F496" s="1091"/>
      <c r="G496" s="565"/>
      <c r="H496" s="565"/>
      <c r="I496" s="565"/>
      <c r="J496" s="560"/>
    </row>
    <row r="497" spans="1:9" ht="44.25" customHeight="1">
      <c r="A497" s="563"/>
      <c r="B497" s="1092" t="s">
        <v>739</v>
      </c>
      <c r="C497" s="1092"/>
      <c r="D497" s="1092"/>
      <c r="E497" s="1092"/>
      <c r="F497" s="1092"/>
      <c r="G497" s="692"/>
      <c r="H497" s="572"/>
      <c r="I497" s="563"/>
    </row>
    <row r="498" spans="1:9" ht="47.25" customHeight="1">
      <c r="A498" s="483">
        <v>5</v>
      </c>
      <c r="B498" s="1105" t="s">
        <v>880</v>
      </c>
      <c r="C498" s="1105"/>
      <c r="D498" s="1105"/>
      <c r="E498" s="1105"/>
      <c r="F498" s="1105"/>
      <c r="G498" s="1105"/>
      <c r="H498" s="1105"/>
      <c r="I498" s="1105"/>
    </row>
    <row r="499" spans="1:9" ht="15.75">
      <c r="A499" s="563"/>
      <c r="B499" s="405" t="s">
        <v>257</v>
      </c>
      <c r="C499" s="1093" t="str">
        <f>'Attach 9'!B50</f>
        <v/>
      </c>
      <c r="D499" s="1093"/>
      <c r="E499" s="563"/>
      <c r="F499" s="404" t="s">
        <v>255</v>
      </c>
      <c r="G499" s="1094" t="str">
        <f>'Attach 9'!F50</f>
        <v/>
      </c>
      <c r="H499" s="1094"/>
      <c r="I499" s="1094"/>
    </row>
    <row r="500" spans="1:9" ht="15.75">
      <c r="A500" s="563"/>
      <c r="B500" s="405" t="s">
        <v>258</v>
      </c>
      <c r="C500" s="693" t="str">
        <f>'Attach 9'!B51</f>
        <v/>
      </c>
      <c r="D500" s="563"/>
      <c r="E500" s="563"/>
      <c r="F500" s="404" t="s">
        <v>256</v>
      </c>
      <c r="G500" s="1094" t="str">
        <f>'Attach 9'!F51</f>
        <v/>
      </c>
      <c r="H500" s="1094"/>
      <c r="I500" s="1094"/>
    </row>
    <row r="501" spans="1:9" ht="15.75">
      <c r="A501" s="563"/>
      <c r="B501" s="563"/>
      <c r="C501" s="563"/>
      <c r="D501" s="563"/>
      <c r="E501" s="563"/>
      <c r="F501" s="563"/>
      <c r="G501" s="563"/>
      <c r="H501" s="563"/>
      <c r="I501" s="563"/>
    </row>
    <row r="502" spans="1:9" ht="15.75">
      <c r="A502" s="563"/>
      <c r="B502" s="563"/>
      <c r="C502" s="563"/>
      <c r="D502" s="563"/>
      <c r="E502" s="563"/>
      <c r="F502" s="563"/>
      <c r="G502" s="563"/>
      <c r="H502" s="563"/>
      <c r="I502" s="563"/>
    </row>
    <row r="503" spans="1:9" ht="15.75">
      <c r="A503" s="563"/>
      <c r="B503" s="563"/>
      <c r="C503" s="563"/>
      <c r="D503" s="563"/>
      <c r="E503" s="563"/>
      <c r="F503" s="563"/>
      <c r="G503" s="563"/>
      <c r="H503" s="563"/>
      <c r="I503" s="563"/>
    </row>
    <row r="504" spans="1:9" ht="15.75">
      <c r="A504" s="563"/>
      <c r="B504" s="563"/>
      <c r="C504" s="563"/>
      <c r="D504" s="563"/>
      <c r="E504" s="563"/>
      <c r="F504" s="563"/>
      <c r="G504" s="563"/>
      <c r="H504" s="563"/>
      <c r="I504" s="563"/>
    </row>
    <row r="505" spans="1:9" ht="15.75">
      <c r="A505" s="563"/>
      <c r="B505" s="563"/>
      <c r="C505" s="563"/>
      <c r="D505" s="563"/>
      <c r="E505" s="563"/>
      <c r="F505" s="563"/>
      <c r="G505" s="563"/>
      <c r="H505" s="563"/>
      <c r="I505" s="563"/>
    </row>
    <row r="506" spans="1:9" ht="15.75">
      <c r="A506" s="563"/>
      <c r="B506" s="563"/>
      <c r="C506" s="563"/>
      <c r="D506" s="563"/>
      <c r="E506" s="563"/>
      <c r="F506" s="563"/>
      <c r="G506" s="563"/>
      <c r="H506" s="563"/>
      <c r="I506" s="563"/>
    </row>
    <row r="507" spans="1:9" ht="15.75">
      <c r="A507" s="563"/>
      <c r="B507" s="563"/>
      <c r="C507" s="563"/>
      <c r="D507" s="563"/>
      <c r="E507" s="563"/>
      <c r="F507" s="563"/>
      <c r="G507" s="563"/>
      <c r="H507" s="563"/>
      <c r="I507" s="563"/>
    </row>
    <row r="508" spans="1:9" ht="15.75">
      <c r="A508" s="563"/>
      <c r="B508" s="563"/>
      <c r="C508" s="563"/>
      <c r="D508" s="563"/>
      <c r="E508" s="563"/>
      <c r="F508" s="563"/>
      <c r="G508" s="563"/>
      <c r="H508" s="563"/>
      <c r="I508" s="563"/>
    </row>
    <row r="509" spans="1:9" ht="15.75">
      <c r="A509" s="563"/>
      <c r="B509" s="563"/>
      <c r="C509" s="563"/>
      <c r="D509" s="563"/>
      <c r="E509" s="563"/>
      <c r="F509" s="563"/>
      <c r="G509" s="563"/>
      <c r="H509" s="563"/>
      <c r="I509" s="563"/>
    </row>
    <row r="510" spans="1:9" ht="15.75">
      <c r="A510" s="563"/>
      <c r="B510" s="563"/>
      <c r="C510" s="563"/>
      <c r="D510" s="563"/>
      <c r="E510" s="563"/>
      <c r="F510" s="563"/>
      <c r="G510" s="563"/>
      <c r="H510" s="563"/>
      <c r="I510" s="563"/>
    </row>
  </sheetData>
  <customSheetViews>
    <customSheetView guid="{FF9B6397-B68D-474A-9AAF-992AF479A135}"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1"/>
      <headerFooter alignWithMargins="0"/>
    </customSheetView>
    <customSheetView guid="{0175966B-AA50-423F-A437-51E01252DE14}" showPageBreaks="1" printArea="1" hiddenRows="1" hiddenColumns="1" view="pageBreakPreview" topLeftCell="A97">
      <selection activeCell="F126" sqref="F126:G126"/>
      <pageMargins left="0.23622047244094499" right="0.23622047244094499" top="0.23622047244094499" bottom="0.23622047244094499" header="0.511811023622047" footer="0.15748031496063"/>
      <printOptions horizontalCentered="1"/>
      <pageSetup scale="95" fitToHeight="10000" orientation="portrait" r:id="rId2"/>
      <headerFooter alignWithMargins="0"/>
    </customSheetView>
  </customSheetViews>
  <mergeCells count="586">
    <mergeCell ref="A3:I3"/>
    <mergeCell ref="A5:I5"/>
    <mergeCell ref="A8:D8"/>
    <mergeCell ref="B9:D9"/>
    <mergeCell ref="B10:D10"/>
    <mergeCell ref="B11:D11"/>
    <mergeCell ref="B27:I27"/>
    <mergeCell ref="B28:I28"/>
    <mergeCell ref="B29:I29"/>
    <mergeCell ref="B30:G31"/>
    <mergeCell ref="B32:G32"/>
    <mergeCell ref="B33:I33"/>
    <mergeCell ref="B12:D12"/>
    <mergeCell ref="A16:I16"/>
    <mergeCell ref="A18:I18"/>
    <mergeCell ref="A23:I23"/>
    <mergeCell ref="A25:I25"/>
    <mergeCell ref="B26:I26"/>
    <mergeCell ref="D44:E44"/>
    <mergeCell ref="F44:G44"/>
    <mergeCell ref="H44:I44"/>
    <mergeCell ref="B45:C45"/>
    <mergeCell ref="D45:E45"/>
    <mergeCell ref="F45:G45"/>
    <mergeCell ref="H45:I45"/>
    <mergeCell ref="B34:I34"/>
    <mergeCell ref="B35:I35"/>
    <mergeCell ref="B38:I38"/>
    <mergeCell ref="B39:I39"/>
    <mergeCell ref="B40:I40"/>
    <mergeCell ref="B43:C43"/>
    <mergeCell ref="D43:I43"/>
    <mergeCell ref="A46:A48"/>
    <mergeCell ref="B46:C48"/>
    <mergeCell ref="D46:E46"/>
    <mergeCell ref="F46:G46"/>
    <mergeCell ref="H46:I46"/>
    <mergeCell ref="D47:E47"/>
    <mergeCell ref="F47:G47"/>
    <mergeCell ref="H47:I47"/>
    <mergeCell ref="D48:E48"/>
    <mergeCell ref="F48:G48"/>
    <mergeCell ref="H48:I48"/>
    <mergeCell ref="B49:C49"/>
    <mergeCell ref="D49:E49"/>
    <mergeCell ref="F49:G49"/>
    <mergeCell ref="H49:I49"/>
    <mergeCell ref="B50:C50"/>
    <mergeCell ref="D50:E50"/>
    <mergeCell ref="F50:G50"/>
    <mergeCell ref="H50:I50"/>
    <mergeCell ref="B53:C53"/>
    <mergeCell ref="D53:E53"/>
    <mergeCell ref="F53:G53"/>
    <mergeCell ref="H53:I53"/>
    <mergeCell ref="B54:C54"/>
    <mergeCell ref="D54:E54"/>
    <mergeCell ref="F54:G54"/>
    <mergeCell ref="H54:I54"/>
    <mergeCell ref="B51:C51"/>
    <mergeCell ref="D51:E51"/>
    <mergeCell ref="F51:G51"/>
    <mergeCell ref="H51:I51"/>
    <mergeCell ref="B52:C52"/>
    <mergeCell ref="D52:E52"/>
    <mergeCell ref="F52:G52"/>
    <mergeCell ref="H52:I52"/>
    <mergeCell ref="D57:E57"/>
    <mergeCell ref="F57:G57"/>
    <mergeCell ref="H57:I57"/>
    <mergeCell ref="B101:I101"/>
    <mergeCell ref="B103:I103"/>
    <mergeCell ref="B105:I105"/>
    <mergeCell ref="D55:E55"/>
    <mergeCell ref="F55:G55"/>
    <mergeCell ref="H55:I55"/>
    <mergeCell ref="D56:E56"/>
    <mergeCell ref="F56:G56"/>
    <mergeCell ref="H56:I56"/>
    <mergeCell ref="B118:I118"/>
    <mergeCell ref="B119:I119"/>
    <mergeCell ref="B126:E126"/>
    <mergeCell ref="F126:G126"/>
    <mergeCell ref="H126:I126"/>
    <mergeCell ref="B127:E127"/>
    <mergeCell ref="F127:G127"/>
    <mergeCell ref="H127:I127"/>
    <mergeCell ref="B107:I107"/>
    <mergeCell ref="B109:I109"/>
    <mergeCell ref="B111:I111"/>
    <mergeCell ref="B112:I112"/>
    <mergeCell ref="B114:I114"/>
    <mergeCell ref="B116:I116"/>
    <mergeCell ref="B130:E130"/>
    <mergeCell ref="F130:G130"/>
    <mergeCell ref="H130:I130"/>
    <mergeCell ref="B131:E131"/>
    <mergeCell ref="F131:G131"/>
    <mergeCell ref="H131:I131"/>
    <mergeCell ref="B128:E128"/>
    <mergeCell ref="F128:G128"/>
    <mergeCell ref="H128:I128"/>
    <mergeCell ref="B129:E129"/>
    <mergeCell ref="F129:G129"/>
    <mergeCell ref="H129:I129"/>
    <mergeCell ref="B133:E133"/>
    <mergeCell ref="F133:G133"/>
    <mergeCell ref="H133:I133"/>
    <mergeCell ref="A135:A138"/>
    <mergeCell ref="B135:E138"/>
    <mergeCell ref="F135:G135"/>
    <mergeCell ref="H135:I135"/>
    <mergeCell ref="F136:G136"/>
    <mergeCell ref="H136:I136"/>
    <mergeCell ref="F137:G137"/>
    <mergeCell ref="H141:I141"/>
    <mergeCell ref="A143:A150"/>
    <mergeCell ref="B143:E150"/>
    <mergeCell ref="A154:A156"/>
    <mergeCell ref="B154:E154"/>
    <mergeCell ref="B155:E155"/>
    <mergeCell ref="B156:E156"/>
    <mergeCell ref="H137:I137"/>
    <mergeCell ref="F138:G138"/>
    <mergeCell ref="H138:I138"/>
    <mergeCell ref="F139:G139"/>
    <mergeCell ref="H139:I139"/>
    <mergeCell ref="F140:G140"/>
    <mergeCell ref="H140:I140"/>
    <mergeCell ref="B157:E157"/>
    <mergeCell ref="B158:E158"/>
    <mergeCell ref="B159:E159"/>
    <mergeCell ref="B160:E160"/>
    <mergeCell ref="A162:A164"/>
    <mergeCell ref="B162:E162"/>
    <mergeCell ref="B163:E163"/>
    <mergeCell ref="B164:E164"/>
    <mergeCell ref="F141:G141"/>
    <mergeCell ref="A172:A174"/>
    <mergeCell ref="B172:E172"/>
    <mergeCell ref="F172:G172"/>
    <mergeCell ref="H172:I172"/>
    <mergeCell ref="B165:E165"/>
    <mergeCell ref="B166:E166"/>
    <mergeCell ref="A168:A170"/>
    <mergeCell ref="B168:E168"/>
    <mergeCell ref="F168:G168"/>
    <mergeCell ref="H168:I168"/>
    <mergeCell ref="B169:E169"/>
    <mergeCell ref="F169:G169"/>
    <mergeCell ref="H169:I169"/>
    <mergeCell ref="B170:E170"/>
    <mergeCell ref="J182:M182"/>
    <mergeCell ref="N182:Q182"/>
    <mergeCell ref="R182:U182"/>
    <mergeCell ref="V182:Y182"/>
    <mergeCell ref="B232:G232"/>
    <mergeCell ref="H232:I232"/>
    <mergeCell ref="F170:G170"/>
    <mergeCell ref="H170:I170"/>
    <mergeCell ref="B179:I179"/>
    <mergeCell ref="H181:I181"/>
    <mergeCell ref="H182:I182"/>
    <mergeCell ref="H183:I183"/>
    <mergeCell ref="B181:G181"/>
    <mergeCell ref="B182:G182"/>
    <mergeCell ref="B183:G183"/>
    <mergeCell ref="B229:E229"/>
    <mergeCell ref="F229:G229"/>
    <mergeCell ref="H229:I229"/>
    <mergeCell ref="B186:I186"/>
    <mergeCell ref="B188:E188"/>
    <mergeCell ref="F188:G188"/>
    <mergeCell ref="H188:I188"/>
    <mergeCell ref="B190:E190"/>
    <mergeCell ref="F190:G190"/>
    <mergeCell ref="B238:E238"/>
    <mergeCell ref="F238:G238"/>
    <mergeCell ref="H238:I238"/>
    <mergeCell ref="B239:E239"/>
    <mergeCell ref="F239:G239"/>
    <mergeCell ref="H239:I239"/>
    <mergeCell ref="B233:G233"/>
    <mergeCell ref="H233:I233"/>
    <mergeCell ref="B234:G234"/>
    <mergeCell ref="H234:I234"/>
    <mergeCell ref="B237:E237"/>
    <mergeCell ref="F237:G237"/>
    <mergeCell ref="H237:I237"/>
    <mergeCell ref="B242:E242"/>
    <mergeCell ref="F242:G242"/>
    <mergeCell ref="H242:I242"/>
    <mergeCell ref="B244:E244"/>
    <mergeCell ref="F244:G244"/>
    <mergeCell ref="H244:I244"/>
    <mergeCell ref="B240:E240"/>
    <mergeCell ref="F240:G240"/>
    <mergeCell ref="H240:I240"/>
    <mergeCell ref="B241:E241"/>
    <mergeCell ref="F241:G241"/>
    <mergeCell ref="H241:I241"/>
    <mergeCell ref="F250:G250"/>
    <mergeCell ref="H250:I250"/>
    <mergeCell ref="F251:G251"/>
    <mergeCell ref="H251:I251"/>
    <mergeCell ref="F252:G252"/>
    <mergeCell ref="H252:I252"/>
    <mergeCell ref="A246:A249"/>
    <mergeCell ref="B246:E249"/>
    <mergeCell ref="F246:G246"/>
    <mergeCell ref="H246:I246"/>
    <mergeCell ref="F247:G247"/>
    <mergeCell ref="H247:I247"/>
    <mergeCell ref="F248:G248"/>
    <mergeCell ref="H248:I248"/>
    <mergeCell ref="F249:G249"/>
    <mergeCell ref="H249:I249"/>
    <mergeCell ref="A274:A276"/>
    <mergeCell ref="B274:E274"/>
    <mergeCell ref="B275:E275"/>
    <mergeCell ref="B276:E276"/>
    <mergeCell ref="A254:A256"/>
    <mergeCell ref="B254:E256"/>
    <mergeCell ref="A266:A268"/>
    <mergeCell ref="B266:E266"/>
    <mergeCell ref="B267:E267"/>
    <mergeCell ref="B268:E268"/>
    <mergeCell ref="B277:E277"/>
    <mergeCell ref="B278:E278"/>
    <mergeCell ref="B280:E280"/>
    <mergeCell ref="F280:G280"/>
    <mergeCell ref="H280:I280"/>
    <mergeCell ref="B281:E281"/>
    <mergeCell ref="F281:G281"/>
    <mergeCell ref="H281:I281"/>
    <mergeCell ref="B269:E269"/>
    <mergeCell ref="B270:E270"/>
    <mergeCell ref="B271:E271"/>
    <mergeCell ref="B272:E272"/>
    <mergeCell ref="B324:I324"/>
    <mergeCell ref="B326:I326"/>
    <mergeCell ref="B328:I328"/>
    <mergeCell ref="B329:I329"/>
    <mergeCell ref="C331:F331"/>
    <mergeCell ref="G331:I331"/>
    <mergeCell ref="B283:E283"/>
    <mergeCell ref="F283:G283"/>
    <mergeCell ref="H283:I283"/>
    <mergeCell ref="B285:E285"/>
    <mergeCell ref="F285:G285"/>
    <mergeCell ref="H285:I285"/>
    <mergeCell ref="C335:F335"/>
    <mergeCell ref="G335:I335"/>
    <mergeCell ref="C336:F336"/>
    <mergeCell ref="G336:I336"/>
    <mergeCell ref="C337:F337"/>
    <mergeCell ref="G337:I337"/>
    <mergeCell ref="C332:F332"/>
    <mergeCell ref="G332:I332"/>
    <mergeCell ref="B333:B334"/>
    <mergeCell ref="C333:F334"/>
    <mergeCell ref="G333:I333"/>
    <mergeCell ref="G334:I334"/>
    <mergeCell ref="C343:F343"/>
    <mergeCell ref="G343:I343"/>
    <mergeCell ref="B346:G346"/>
    <mergeCell ref="H346:I346"/>
    <mergeCell ref="B347:G347"/>
    <mergeCell ref="H347:I347"/>
    <mergeCell ref="C338:F338"/>
    <mergeCell ref="G338:I338"/>
    <mergeCell ref="C339:F339"/>
    <mergeCell ref="G339:I339"/>
    <mergeCell ref="B340:B342"/>
    <mergeCell ref="C340:F342"/>
    <mergeCell ref="G340:I340"/>
    <mergeCell ref="G341:I341"/>
    <mergeCell ref="G342:I342"/>
    <mergeCell ref="B357:I357"/>
    <mergeCell ref="B358:I358"/>
    <mergeCell ref="B360:I360"/>
    <mergeCell ref="B361:G361"/>
    <mergeCell ref="H361:I361"/>
    <mergeCell ref="B362:G362"/>
    <mergeCell ref="H362:I362"/>
    <mergeCell ref="B348:G348"/>
    <mergeCell ref="H348:I348"/>
    <mergeCell ref="B350:I350"/>
    <mergeCell ref="B351:I351"/>
    <mergeCell ref="B353:I353"/>
    <mergeCell ref="B356:I356"/>
    <mergeCell ref="B354:I354"/>
    <mergeCell ref="B366:C366"/>
    <mergeCell ref="D366:E366"/>
    <mergeCell ref="F366:G366"/>
    <mergeCell ref="H366:I366"/>
    <mergeCell ref="B367:C367"/>
    <mergeCell ref="D367:E367"/>
    <mergeCell ref="F367:G367"/>
    <mergeCell ref="H367:I367"/>
    <mergeCell ref="B363:G363"/>
    <mergeCell ref="H363:I363"/>
    <mergeCell ref="B364:C364"/>
    <mergeCell ref="D364:I364"/>
    <mergeCell ref="D365:E365"/>
    <mergeCell ref="F365:G365"/>
    <mergeCell ref="H365:I365"/>
    <mergeCell ref="D371:E371"/>
    <mergeCell ref="F371:G371"/>
    <mergeCell ref="H371:I371"/>
    <mergeCell ref="D372:E372"/>
    <mergeCell ref="F372:G372"/>
    <mergeCell ref="H372:I372"/>
    <mergeCell ref="B368:C368"/>
    <mergeCell ref="D368:E368"/>
    <mergeCell ref="F368:G368"/>
    <mergeCell ref="H368:I368"/>
    <mergeCell ref="B369:E369"/>
    <mergeCell ref="D370:E370"/>
    <mergeCell ref="F370:G370"/>
    <mergeCell ref="H370:I370"/>
    <mergeCell ref="D375:E375"/>
    <mergeCell ref="F375:G375"/>
    <mergeCell ref="H375:I375"/>
    <mergeCell ref="B376:C376"/>
    <mergeCell ref="D376:E376"/>
    <mergeCell ref="F376:G376"/>
    <mergeCell ref="H376:I376"/>
    <mergeCell ref="D373:E373"/>
    <mergeCell ref="F373:G373"/>
    <mergeCell ref="H373:I373"/>
    <mergeCell ref="D374:E374"/>
    <mergeCell ref="F374:G374"/>
    <mergeCell ref="H374:I374"/>
    <mergeCell ref="B380:C380"/>
    <mergeCell ref="D380:E380"/>
    <mergeCell ref="F380:G380"/>
    <mergeCell ref="H380:I380"/>
    <mergeCell ref="B381:C381"/>
    <mergeCell ref="D381:E381"/>
    <mergeCell ref="F381:G381"/>
    <mergeCell ref="H381:I381"/>
    <mergeCell ref="B377:I377"/>
    <mergeCell ref="B378:C378"/>
    <mergeCell ref="D378:I378"/>
    <mergeCell ref="D379:E379"/>
    <mergeCell ref="F379:G379"/>
    <mergeCell ref="H379:I379"/>
    <mergeCell ref="D385:E385"/>
    <mergeCell ref="F385:G385"/>
    <mergeCell ref="H385:I385"/>
    <mergeCell ref="D386:E386"/>
    <mergeCell ref="F386:G386"/>
    <mergeCell ref="H386:I386"/>
    <mergeCell ref="B382:C382"/>
    <mergeCell ref="D382:E382"/>
    <mergeCell ref="F382:G382"/>
    <mergeCell ref="H382:I382"/>
    <mergeCell ref="B383:E383"/>
    <mergeCell ref="D384:E384"/>
    <mergeCell ref="F384:G384"/>
    <mergeCell ref="H384:I384"/>
    <mergeCell ref="D389:E389"/>
    <mergeCell ref="F389:G389"/>
    <mergeCell ref="H389:I389"/>
    <mergeCell ref="B390:C390"/>
    <mergeCell ref="D390:E390"/>
    <mergeCell ref="F390:G390"/>
    <mergeCell ref="H390:I390"/>
    <mergeCell ref="D387:E387"/>
    <mergeCell ref="F387:G387"/>
    <mergeCell ref="H387:I387"/>
    <mergeCell ref="D388:E388"/>
    <mergeCell ref="F388:G388"/>
    <mergeCell ref="H388:I388"/>
    <mergeCell ref="B394:C394"/>
    <mergeCell ref="D394:E394"/>
    <mergeCell ref="F394:G394"/>
    <mergeCell ref="H394:I394"/>
    <mergeCell ref="B395:C395"/>
    <mergeCell ref="D395:E395"/>
    <mergeCell ref="F395:G395"/>
    <mergeCell ref="H395:I395"/>
    <mergeCell ref="B391:I391"/>
    <mergeCell ref="B392:C392"/>
    <mergeCell ref="D392:I392"/>
    <mergeCell ref="D393:E393"/>
    <mergeCell ref="F393:G393"/>
    <mergeCell ref="H393:I393"/>
    <mergeCell ref="B399:C399"/>
    <mergeCell ref="D399:E399"/>
    <mergeCell ref="F399:G399"/>
    <mergeCell ref="H399:I399"/>
    <mergeCell ref="B400:C400"/>
    <mergeCell ref="D400:E400"/>
    <mergeCell ref="F400:G400"/>
    <mergeCell ref="H400:I400"/>
    <mergeCell ref="B396:C396"/>
    <mergeCell ref="D396:E396"/>
    <mergeCell ref="F396:G396"/>
    <mergeCell ref="H396:I396"/>
    <mergeCell ref="B397:E397"/>
    <mergeCell ref="B398:C398"/>
    <mergeCell ref="D398:E398"/>
    <mergeCell ref="F398:G398"/>
    <mergeCell ref="H398:I398"/>
    <mergeCell ref="B403:C403"/>
    <mergeCell ref="D403:E403"/>
    <mergeCell ref="F403:G403"/>
    <mergeCell ref="H403:I403"/>
    <mergeCell ref="B404:I404"/>
    <mergeCell ref="B405:C405"/>
    <mergeCell ref="D405:I405"/>
    <mergeCell ref="B401:C401"/>
    <mergeCell ref="D401:E401"/>
    <mergeCell ref="F401:G401"/>
    <mergeCell ref="H401:I401"/>
    <mergeCell ref="B402:C402"/>
    <mergeCell ref="D402:E402"/>
    <mergeCell ref="F402:G402"/>
    <mergeCell ref="H402:I402"/>
    <mergeCell ref="B408:C408"/>
    <mergeCell ref="D408:E408"/>
    <mergeCell ref="F408:G408"/>
    <mergeCell ref="H408:I408"/>
    <mergeCell ref="B409:C409"/>
    <mergeCell ref="D409:E409"/>
    <mergeCell ref="F409:G409"/>
    <mergeCell ref="H409:I409"/>
    <mergeCell ref="D406:E406"/>
    <mergeCell ref="F406:G406"/>
    <mergeCell ref="H406:I406"/>
    <mergeCell ref="B407:C407"/>
    <mergeCell ref="D407:E407"/>
    <mergeCell ref="F407:G407"/>
    <mergeCell ref="H407:I407"/>
    <mergeCell ref="B413:C413"/>
    <mergeCell ref="D413:E413"/>
    <mergeCell ref="F413:G413"/>
    <mergeCell ref="H413:I413"/>
    <mergeCell ref="B414:C414"/>
    <mergeCell ref="D414:E414"/>
    <mergeCell ref="F414:G414"/>
    <mergeCell ref="H414:I414"/>
    <mergeCell ref="B410:E410"/>
    <mergeCell ref="B411:C411"/>
    <mergeCell ref="D411:E411"/>
    <mergeCell ref="F411:G411"/>
    <mergeCell ref="H411:I411"/>
    <mergeCell ref="B412:C412"/>
    <mergeCell ref="D412:E412"/>
    <mergeCell ref="F412:G412"/>
    <mergeCell ref="H412:I412"/>
    <mergeCell ref="N416:Q416"/>
    <mergeCell ref="B417:I417"/>
    <mergeCell ref="B418:C418"/>
    <mergeCell ref="D418:E418"/>
    <mergeCell ref="F418:G418"/>
    <mergeCell ref="H418:I418"/>
    <mergeCell ref="B415:C415"/>
    <mergeCell ref="D415:E415"/>
    <mergeCell ref="F415:G415"/>
    <mergeCell ref="H415:I415"/>
    <mergeCell ref="B416:C416"/>
    <mergeCell ref="D416:E416"/>
    <mergeCell ref="F416:G416"/>
    <mergeCell ref="H416:I416"/>
    <mergeCell ref="B419:C419"/>
    <mergeCell ref="D419:E419"/>
    <mergeCell ref="F419:G419"/>
    <mergeCell ref="H419:I419"/>
    <mergeCell ref="B420:C420"/>
    <mergeCell ref="D420:E420"/>
    <mergeCell ref="F420:G420"/>
    <mergeCell ref="H420:I420"/>
    <mergeCell ref="J416:M416"/>
    <mergeCell ref="B427:I427"/>
    <mergeCell ref="B429:I429"/>
    <mergeCell ref="B431:I431"/>
    <mergeCell ref="B433:I433"/>
    <mergeCell ref="B435:I435"/>
    <mergeCell ref="B437:I437"/>
    <mergeCell ref="B421:C421"/>
    <mergeCell ref="D421:E421"/>
    <mergeCell ref="F421:G421"/>
    <mergeCell ref="H421:I421"/>
    <mergeCell ref="B423:I423"/>
    <mergeCell ref="B425:I425"/>
    <mergeCell ref="C450:I450"/>
    <mergeCell ref="C451:I451"/>
    <mergeCell ref="C452:I452"/>
    <mergeCell ref="C453:I453"/>
    <mergeCell ref="C454:I454"/>
    <mergeCell ref="C455:I455"/>
    <mergeCell ref="B439:I439"/>
    <mergeCell ref="B441:I441"/>
    <mergeCell ref="B443:I443"/>
    <mergeCell ref="B445:I445"/>
    <mergeCell ref="B447:I447"/>
    <mergeCell ref="C449:I449"/>
    <mergeCell ref="B473:I473"/>
    <mergeCell ref="B475:I475"/>
    <mergeCell ref="B476:C476"/>
    <mergeCell ref="D476:I476"/>
    <mergeCell ref="D477:E477"/>
    <mergeCell ref="F477:G477"/>
    <mergeCell ref="H477:I477"/>
    <mergeCell ref="C456:I456"/>
    <mergeCell ref="C457:I457"/>
    <mergeCell ref="B461:I461"/>
    <mergeCell ref="B462:I462"/>
    <mergeCell ref="C466:I466"/>
    <mergeCell ref="C468:I468"/>
    <mergeCell ref="B482:C484"/>
    <mergeCell ref="D482:E482"/>
    <mergeCell ref="F482:G482"/>
    <mergeCell ref="H482:I482"/>
    <mergeCell ref="B485:C487"/>
    <mergeCell ref="D485:E485"/>
    <mergeCell ref="F485:G485"/>
    <mergeCell ref="H485:I485"/>
    <mergeCell ref="B478:C478"/>
    <mergeCell ref="D478:E478"/>
    <mergeCell ref="F478:G478"/>
    <mergeCell ref="H478:I478"/>
    <mergeCell ref="B479:C481"/>
    <mergeCell ref="D479:E479"/>
    <mergeCell ref="F479:G479"/>
    <mergeCell ref="H479:I479"/>
    <mergeCell ref="B495:F496"/>
    <mergeCell ref="B497:F497"/>
    <mergeCell ref="C499:D499"/>
    <mergeCell ref="G499:I499"/>
    <mergeCell ref="G500:I500"/>
    <mergeCell ref="B488:C490"/>
    <mergeCell ref="D488:E488"/>
    <mergeCell ref="F488:G488"/>
    <mergeCell ref="H488:I488"/>
    <mergeCell ref="B491:C493"/>
    <mergeCell ref="D491:E491"/>
    <mergeCell ref="F491:G491"/>
    <mergeCell ref="H491:I491"/>
    <mergeCell ref="B498:I498"/>
    <mergeCell ref="B223:E223"/>
    <mergeCell ref="A192:A195"/>
    <mergeCell ref="B192:E195"/>
    <mergeCell ref="F198:G198"/>
    <mergeCell ref="H198:I198"/>
    <mergeCell ref="A200:A207"/>
    <mergeCell ref="B200:E207"/>
    <mergeCell ref="F192:G192"/>
    <mergeCell ref="H192:I192"/>
    <mergeCell ref="F193:G193"/>
    <mergeCell ref="H193:I193"/>
    <mergeCell ref="F194:G194"/>
    <mergeCell ref="H194:I194"/>
    <mergeCell ref="F195:G195"/>
    <mergeCell ref="H195:I195"/>
    <mergeCell ref="F196:G196"/>
    <mergeCell ref="H196:I196"/>
    <mergeCell ref="F197:G197"/>
    <mergeCell ref="H197:I197"/>
    <mergeCell ref="H190:I190"/>
    <mergeCell ref="A225:A227"/>
    <mergeCell ref="B227:E227"/>
    <mergeCell ref="F227:G227"/>
    <mergeCell ref="H227:I227"/>
    <mergeCell ref="B213:E213"/>
    <mergeCell ref="B214:E214"/>
    <mergeCell ref="B215:E215"/>
    <mergeCell ref="B216:E216"/>
    <mergeCell ref="B219:E219"/>
    <mergeCell ref="B220:E220"/>
    <mergeCell ref="B221:E221"/>
    <mergeCell ref="A211:A213"/>
    <mergeCell ref="B217:E217"/>
    <mergeCell ref="A219:A221"/>
    <mergeCell ref="B211:E211"/>
    <mergeCell ref="B212:E212"/>
    <mergeCell ref="B222:E222"/>
    <mergeCell ref="B225:E225"/>
    <mergeCell ref="F225:G225"/>
    <mergeCell ref="H225:I225"/>
    <mergeCell ref="B226:E226"/>
    <mergeCell ref="F226:G226"/>
    <mergeCell ref="H226:I226"/>
  </mergeCells>
  <dataValidations count="4">
    <dataValidation type="list" allowBlank="1" showInputMessage="1" showErrorMessage="1" sqref="F168:I168 F280:I280 F225:I225" xr:uid="{13D6E205-ECE7-4678-9142-2CD8D37E376F}">
      <formula1>"Prime Contractor,Partner of JV"</formula1>
    </dataValidation>
    <dataValidation type="list" allowBlank="1" showInputMessage="1" showErrorMessage="1" sqref="F237:I237" xr:uid="{21662D0F-0BED-419B-AEB5-45237FC50916}">
      <formula1>$F$122:$F$124</formula1>
    </dataValidation>
    <dataValidation type="list" allowBlank="1" showInputMessage="1" showErrorMessage="1" sqref="J168:Y168 J280:Y280 J225:Y225" xr:uid="{6201B6A7-A9FE-48D1-A868-1362B00AB258}">
      <formula1>"Prime Contractor,Subcontractor,Partner of JV"</formula1>
    </dataValidation>
    <dataValidation type="list" allowBlank="1" showInputMessage="1" showErrorMessage="1" sqref="H491 G271 I166 G166 K159:K160 K166 O166 I159 O159:O160 S159:S160 W159:W160 S166 W166 I278 G159 G278 K271:K272 K278 O278 I271 O271:O272 S271:S272 W271:W272 S278 W278 H479 G331:G332 F410 F369 F383 F397 F491 D491 F488 D488 H488 H485 F485 D485 D482 H482 F482 F479 D479 G335:G345 G216 G231 I223 G223 K216:K217 K223 O223 I216 O216:O217 S216:S217 W216:W217 S223 W223" xr:uid="{572353EA-FB0E-4808-861D-9AB42F1F0A3F}">
      <formula1>"Yes,No"</formula1>
    </dataValidation>
  </dataValidations>
  <printOptions horizontalCentered="1"/>
  <pageMargins left="0.23622047244094499" right="0.23622047244094499" top="0.23622047244094499" bottom="0.23622047244094499" header="0.511811023622047" footer="0.15748031496063"/>
  <pageSetup scale="95" fitToHeight="1000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04449" r:id="rId6" name="Check Box 1">
              <controlPr defaultSize="0" autoFill="0" autoLine="0" autoPict="0">
                <anchor moveWithCells="1">
                  <from>
                    <xdr:col>5</xdr:col>
                    <xdr:colOff>9525</xdr:colOff>
                    <xdr:row>142</xdr:row>
                    <xdr:rowOff>19050</xdr:rowOff>
                  </from>
                  <to>
                    <xdr:col>6</xdr:col>
                    <xdr:colOff>647700</xdr:colOff>
                    <xdr:row>143</xdr:row>
                    <xdr:rowOff>0</xdr:rowOff>
                  </to>
                </anchor>
              </controlPr>
            </control>
          </mc:Choice>
        </mc:AlternateContent>
        <mc:AlternateContent xmlns:mc="http://schemas.openxmlformats.org/markup-compatibility/2006">
          <mc:Choice Requires="x14">
            <control shapeId="104450" r:id="rId7" name="Check Box 2">
              <controlPr defaultSize="0" autoFill="0" autoLine="0" autoPict="0">
                <anchor moveWithCells="1">
                  <from>
                    <xdr:col>5</xdr:col>
                    <xdr:colOff>9525</xdr:colOff>
                    <xdr:row>143</xdr:row>
                    <xdr:rowOff>9525</xdr:rowOff>
                  </from>
                  <to>
                    <xdr:col>6</xdr:col>
                    <xdr:colOff>657225</xdr:colOff>
                    <xdr:row>143</xdr:row>
                    <xdr:rowOff>238125</xdr:rowOff>
                  </to>
                </anchor>
              </controlPr>
            </control>
          </mc:Choice>
        </mc:AlternateContent>
        <mc:AlternateContent xmlns:mc="http://schemas.openxmlformats.org/markup-compatibility/2006">
          <mc:Choice Requires="x14">
            <control shapeId="104451" r:id="rId8" name="Check Box 3">
              <controlPr defaultSize="0" autoFill="0" autoLine="0" autoPict="0">
                <anchor moveWithCells="1">
                  <from>
                    <xdr:col>5</xdr:col>
                    <xdr:colOff>9525</xdr:colOff>
                    <xdr:row>149</xdr:row>
                    <xdr:rowOff>9525</xdr:rowOff>
                  </from>
                  <to>
                    <xdr:col>6</xdr:col>
                    <xdr:colOff>657225</xdr:colOff>
                    <xdr:row>149</xdr:row>
                    <xdr:rowOff>276225</xdr:rowOff>
                  </to>
                </anchor>
              </controlPr>
            </control>
          </mc:Choice>
        </mc:AlternateContent>
        <mc:AlternateContent xmlns:mc="http://schemas.openxmlformats.org/markup-compatibility/2006">
          <mc:Choice Requires="x14">
            <control shapeId="104452" r:id="rId9" name="Check Box 4">
              <controlPr defaultSize="0" autoFill="0" autoLine="0" autoPict="0">
                <anchor moveWithCells="1">
                  <from>
                    <xdr:col>7</xdr:col>
                    <xdr:colOff>9525</xdr:colOff>
                    <xdr:row>142</xdr:row>
                    <xdr:rowOff>19050</xdr:rowOff>
                  </from>
                  <to>
                    <xdr:col>8</xdr:col>
                    <xdr:colOff>676275</xdr:colOff>
                    <xdr:row>143</xdr:row>
                    <xdr:rowOff>0</xdr:rowOff>
                  </to>
                </anchor>
              </controlPr>
            </control>
          </mc:Choice>
        </mc:AlternateContent>
        <mc:AlternateContent xmlns:mc="http://schemas.openxmlformats.org/markup-compatibility/2006">
          <mc:Choice Requires="x14">
            <control shapeId="104453" r:id="rId10" name="Check Box 5">
              <controlPr defaultSize="0" autoFill="0" autoLine="0" autoPict="0">
                <anchor moveWithCells="1">
                  <from>
                    <xdr:col>7</xdr:col>
                    <xdr:colOff>9525</xdr:colOff>
                    <xdr:row>143</xdr:row>
                    <xdr:rowOff>9525</xdr:rowOff>
                  </from>
                  <to>
                    <xdr:col>8</xdr:col>
                    <xdr:colOff>685800</xdr:colOff>
                    <xdr:row>143</xdr:row>
                    <xdr:rowOff>238125</xdr:rowOff>
                  </to>
                </anchor>
              </controlPr>
            </control>
          </mc:Choice>
        </mc:AlternateContent>
        <mc:AlternateContent xmlns:mc="http://schemas.openxmlformats.org/markup-compatibility/2006">
          <mc:Choice Requires="x14">
            <control shapeId="104454" r:id="rId11" name="Check Box 6">
              <controlPr defaultSize="0" autoFill="0" autoLine="0" autoPict="0">
                <anchor moveWithCells="1">
                  <from>
                    <xdr:col>7</xdr:col>
                    <xdr:colOff>9525</xdr:colOff>
                    <xdr:row>149</xdr:row>
                    <xdr:rowOff>9525</xdr:rowOff>
                  </from>
                  <to>
                    <xdr:col>8</xdr:col>
                    <xdr:colOff>685800</xdr:colOff>
                    <xdr:row>149</xdr:row>
                    <xdr:rowOff>276225</xdr:rowOff>
                  </to>
                </anchor>
              </controlPr>
            </control>
          </mc:Choice>
        </mc:AlternateContent>
        <mc:AlternateContent xmlns:mc="http://schemas.openxmlformats.org/markup-compatibility/2006">
          <mc:Choice Requires="x14">
            <control shapeId="104461" r:id="rId12" name="Check Box 13">
              <controlPr defaultSize="0" autoFill="0" autoLine="0" autoPict="0">
                <anchor moveWithCells="1">
                  <from>
                    <xdr:col>5</xdr:col>
                    <xdr:colOff>9525</xdr:colOff>
                    <xdr:row>148</xdr:row>
                    <xdr:rowOff>9525</xdr:rowOff>
                  </from>
                  <to>
                    <xdr:col>6</xdr:col>
                    <xdr:colOff>657225</xdr:colOff>
                    <xdr:row>148</xdr:row>
                    <xdr:rowOff>276225</xdr:rowOff>
                  </to>
                </anchor>
              </controlPr>
            </control>
          </mc:Choice>
        </mc:AlternateContent>
        <mc:AlternateContent xmlns:mc="http://schemas.openxmlformats.org/markup-compatibility/2006">
          <mc:Choice Requires="x14">
            <control shapeId="104462" r:id="rId13" name="Check Box 14">
              <controlPr defaultSize="0" autoFill="0" autoLine="0" autoPict="0">
                <anchor moveWithCells="1">
                  <from>
                    <xdr:col>7</xdr:col>
                    <xdr:colOff>9525</xdr:colOff>
                    <xdr:row>148</xdr:row>
                    <xdr:rowOff>9525</xdr:rowOff>
                  </from>
                  <to>
                    <xdr:col>8</xdr:col>
                    <xdr:colOff>685800</xdr:colOff>
                    <xdr:row>148</xdr:row>
                    <xdr:rowOff>276225</xdr:rowOff>
                  </to>
                </anchor>
              </controlPr>
            </control>
          </mc:Choice>
        </mc:AlternateContent>
        <mc:AlternateContent xmlns:mc="http://schemas.openxmlformats.org/markup-compatibility/2006">
          <mc:Choice Requires="x14">
            <control shapeId="104463" r:id="rId14" name="Check Box 15">
              <controlPr defaultSize="0" autoFill="0" autoLine="0" autoPict="0">
                <anchor moveWithCells="1">
                  <from>
                    <xdr:col>5</xdr:col>
                    <xdr:colOff>9525</xdr:colOff>
                    <xdr:row>147</xdr:row>
                    <xdr:rowOff>9525</xdr:rowOff>
                  </from>
                  <to>
                    <xdr:col>6</xdr:col>
                    <xdr:colOff>657225</xdr:colOff>
                    <xdr:row>147</xdr:row>
                    <xdr:rowOff>276225</xdr:rowOff>
                  </to>
                </anchor>
              </controlPr>
            </control>
          </mc:Choice>
        </mc:AlternateContent>
        <mc:AlternateContent xmlns:mc="http://schemas.openxmlformats.org/markup-compatibility/2006">
          <mc:Choice Requires="x14">
            <control shapeId="104464" r:id="rId15" name="Check Box 16">
              <controlPr defaultSize="0" autoFill="0" autoLine="0" autoPict="0">
                <anchor moveWithCells="1">
                  <from>
                    <xdr:col>7</xdr:col>
                    <xdr:colOff>9525</xdr:colOff>
                    <xdr:row>147</xdr:row>
                    <xdr:rowOff>9525</xdr:rowOff>
                  </from>
                  <to>
                    <xdr:col>8</xdr:col>
                    <xdr:colOff>685800</xdr:colOff>
                    <xdr:row>147</xdr:row>
                    <xdr:rowOff>276225</xdr:rowOff>
                  </to>
                </anchor>
              </controlPr>
            </control>
          </mc:Choice>
        </mc:AlternateContent>
        <mc:AlternateContent xmlns:mc="http://schemas.openxmlformats.org/markup-compatibility/2006">
          <mc:Choice Requires="x14">
            <control shapeId="104465" r:id="rId16" name="Check Box 17">
              <controlPr defaultSize="0" autoFill="0" autoLine="0" autoPict="0">
                <anchor moveWithCells="1">
                  <from>
                    <xdr:col>5</xdr:col>
                    <xdr:colOff>9525</xdr:colOff>
                    <xdr:row>144</xdr:row>
                    <xdr:rowOff>9525</xdr:rowOff>
                  </from>
                  <to>
                    <xdr:col>6</xdr:col>
                    <xdr:colOff>657225</xdr:colOff>
                    <xdr:row>144</xdr:row>
                    <xdr:rowOff>276225</xdr:rowOff>
                  </to>
                </anchor>
              </controlPr>
            </control>
          </mc:Choice>
        </mc:AlternateContent>
        <mc:AlternateContent xmlns:mc="http://schemas.openxmlformats.org/markup-compatibility/2006">
          <mc:Choice Requires="x14">
            <control shapeId="104466" r:id="rId17" name="Check Box 18">
              <controlPr defaultSize="0" autoFill="0" autoLine="0" autoPict="0">
                <anchor moveWithCells="1">
                  <from>
                    <xdr:col>7</xdr:col>
                    <xdr:colOff>9525</xdr:colOff>
                    <xdr:row>144</xdr:row>
                    <xdr:rowOff>9525</xdr:rowOff>
                  </from>
                  <to>
                    <xdr:col>8</xdr:col>
                    <xdr:colOff>685800</xdr:colOff>
                    <xdr:row>144</xdr:row>
                    <xdr:rowOff>276225</xdr:rowOff>
                  </to>
                </anchor>
              </controlPr>
            </control>
          </mc:Choice>
        </mc:AlternateContent>
        <mc:AlternateContent xmlns:mc="http://schemas.openxmlformats.org/markup-compatibility/2006">
          <mc:Choice Requires="x14">
            <control shapeId="104467" r:id="rId18" name="Check Box 19">
              <controlPr defaultSize="0" autoFill="0" autoLine="0" autoPict="0">
                <anchor moveWithCells="1">
                  <from>
                    <xdr:col>5</xdr:col>
                    <xdr:colOff>9525</xdr:colOff>
                    <xdr:row>145</xdr:row>
                    <xdr:rowOff>9525</xdr:rowOff>
                  </from>
                  <to>
                    <xdr:col>6</xdr:col>
                    <xdr:colOff>657225</xdr:colOff>
                    <xdr:row>145</xdr:row>
                    <xdr:rowOff>276225</xdr:rowOff>
                  </to>
                </anchor>
              </controlPr>
            </control>
          </mc:Choice>
        </mc:AlternateContent>
        <mc:AlternateContent xmlns:mc="http://schemas.openxmlformats.org/markup-compatibility/2006">
          <mc:Choice Requires="x14">
            <control shapeId="104468" r:id="rId19" name="Check Box 20">
              <controlPr defaultSize="0" autoFill="0" autoLine="0" autoPict="0">
                <anchor moveWithCells="1">
                  <from>
                    <xdr:col>7</xdr:col>
                    <xdr:colOff>9525</xdr:colOff>
                    <xdr:row>145</xdr:row>
                    <xdr:rowOff>9525</xdr:rowOff>
                  </from>
                  <to>
                    <xdr:col>8</xdr:col>
                    <xdr:colOff>685800</xdr:colOff>
                    <xdr:row>145</xdr:row>
                    <xdr:rowOff>276225</xdr:rowOff>
                  </to>
                </anchor>
              </controlPr>
            </control>
          </mc:Choice>
        </mc:AlternateContent>
        <mc:AlternateContent xmlns:mc="http://schemas.openxmlformats.org/markup-compatibility/2006">
          <mc:Choice Requires="x14">
            <control shapeId="104469" r:id="rId20" name="Check Box 21">
              <controlPr defaultSize="0" autoFill="0" autoLine="0" autoPict="0">
                <anchor moveWithCells="1">
                  <from>
                    <xdr:col>5</xdr:col>
                    <xdr:colOff>9525</xdr:colOff>
                    <xdr:row>146</xdr:row>
                    <xdr:rowOff>9525</xdr:rowOff>
                  </from>
                  <to>
                    <xdr:col>6</xdr:col>
                    <xdr:colOff>657225</xdr:colOff>
                    <xdr:row>146</xdr:row>
                    <xdr:rowOff>276225</xdr:rowOff>
                  </to>
                </anchor>
              </controlPr>
            </control>
          </mc:Choice>
        </mc:AlternateContent>
        <mc:AlternateContent xmlns:mc="http://schemas.openxmlformats.org/markup-compatibility/2006">
          <mc:Choice Requires="x14">
            <control shapeId="104470" r:id="rId21" name="Check Box 22">
              <controlPr defaultSize="0" autoFill="0" autoLine="0" autoPict="0">
                <anchor moveWithCells="1">
                  <from>
                    <xdr:col>7</xdr:col>
                    <xdr:colOff>9525</xdr:colOff>
                    <xdr:row>146</xdr:row>
                    <xdr:rowOff>9525</xdr:rowOff>
                  </from>
                  <to>
                    <xdr:col>8</xdr:col>
                    <xdr:colOff>685800</xdr:colOff>
                    <xdr:row>146</xdr:row>
                    <xdr:rowOff>276225</xdr:rowOff>
                  </to>
                </anchor>
              </controlPr>
            </control>
          </mc:Choice>
        </mc:AlternateContent>
        <mc:AlternateContent xmlns:mc="http://schemas.openxmlformats.org/markup-compatibility/2006">
          <mc:Choice Requires="x14">
            <control shapeId="104481" r:id="rId22" name="Check Box 33">
              <controlPr defaultSize="0" autoFill="0" autoLine="0" autoPict="0">
                <anchor moveWithCells="1">
                  <from>
                    <xdr:col>7</xdr:col>
                    <xdr:colOff>9525</xdr:colOff>
                    <xdr:row>29</xdr:row>
                    <xdr:rowOff>19050</xdr:rowOff>
                  </from>
                  <to>
                    <xdr:col>8</xdr:col>
                    <xdr:colOff>685800</xdr:colOff>
                    <xdr:row>30</xdr:row>
                    <xdr:rowOff>0</xdr:rowOff>
                  </to>
                </anchor>
              </controlPr>
            </control>
          </mc:Choice>
        </mc:AlternateContent>
        <mc:AlternateContent xmlns:mc="http://schemas.openxmlformats.org/markup-compatibility/2006">
          <mc:Choice Requires="x14">
            <control shapeId="104482" r:id="rId23" name="Check Box 34">
              <controlPr defaultSize="0" autoFill="0" autoLine="0" autoPict="0">
                <anchor moveWithCells="1">
                  <from>
                    <xdr:col>7</xdr:col>
                    <xdr:colOff>0</xdr:colOff>
                    <xdr:row>30</xdr:row>
                    <xdr:rowOff>9525</xdr:rowOff>
                  </from>
                  <to>
                    <xdr:col>8</xdr:col>
                    <xdr:colOff>676275</xdr:colOff>
                    <xdr:row>31</xdr:row>
                    <xdr:rowOff>0</xdr:rowOff>
                  </to>
                </anchor>
              </controlPr>
            </control>
          </mc:Choice>
        </mc:AlternateContent>
        <mc:AlternateContent xmlns:mc="http://schemas.openxmlformats.org/markup-compatibility/2006">
          <mc:Choice Requires="x14">
            <control shapeId="104483" r:id="rId24" name="Check Box 35">
              <controlPr defaultSize="0" autoFill="0" autoLine="0" autoPict="0">
                <anchor moveWithCells="1">
                  <from>
                    <xdr:col>6</xdr:col>
                    <xdr:colOff>9525</xdr:colOff>
                    <xdr:row>494</xdr:row>
                    <xdr:rowOff>19050</xdr:rowOff>
                  </from>
                  <to>
                    <xdr:col>7</xdr:col>
                    <xdr:colOff>619125</xdr:colOff>
                    <xdr:row>495</xdr:row>
                    <xdr:rowOff>47625</xdr:rowOff>
                  </to>
                </anchor>
              </controlPr>
            </control>
          </mc:Choice>
        </mc:AlternateContent>
        <mc:AlternateContent xmlns:mc="http://schemas.openxmlformats.org/markup-compatibility/2006">
          <mc:Choice Requires="x14">
            <control shapeId="104484" r:id="rId25" name="Check Box 36">
              <controlPr defaultSize="0" autoFill="0" autoLine="0" autoPict="0">
                <anchor moveWithCells="1">
                  <from>
                    <xdr:col>6</xdr:col>
                    <xdr:colOff>9525</xdr:colOff>
                    <xdr:row>495</xdr:row>
                    <xdr:rowOff>19050</xdr:rowOff>
                  </from>
                  <to>
                    <xdr:col>7</xdr:col>
                    <xdr:colOff>619125</xdr:colOff>
                    <xdr:row>496</xdr:row>
                    <xdr:rowOff>47625</xdr:rowOff>
                  </to>
                </anchor>
              </controlPr>
            </control>
          </mc:Choice>
        </mc:AlternateContent>
        <mc:AlternateContent xmlns:mc="http://schemas.openxmlformats.org/markup-compatibility/2006">
          <mc:Choice Requires="x14">
            <control shapeId="104502" r:id="rId26" name="Check Box 54">
              <controlPr defaultSize="0" autoFill="0" autoLine="0" autoPict="0">
                <anchor moveWithCells="1">
                  <from>
                    <xdr:col>5</xdr:col>
                    <xdr:colOff>9525</xdr:colOff>
                    <xdr:row>199</xdr:row>
                    <xdr:rowOff>19050</xdr:rowOff>
                  </from>
                  <to>
                    <xdr:col>6</xdr:col>
                    <xdr:colOff>647700</xdr:colOff>
                    <xdr:row>200</xdr:row>
                    <xdr:rowOff>0</xdr:rowOff>
                  </to>
                </anchor>
              </controlPr>
            </control>
          </mc:Choice>
        </mc:AlternateContent>
        <mc:AlternateContent xmlns:mc="http://schemas.openxmlformats.org/markup-compatibility/2006">
          <mc:Choice Requires="x14">
            <control shapeId="104503" r:id="rId27" name="Check Box 55">
              <controlPr defaultSize="0" autoFill="0" autoLine="0" autoPict="0">
                <anchor moveWithCells="1">
                  <from>
                    <xdr:col>5</xdr:col>
                    <xdr:colOff>9525</xdr:colOff>
                    <xdr:row>200</xdr:row>
                    <xdr:rowOff>9525</xdr:rowOff>
                  </from>
                  <to>
                    <xdr:col>6</xdr:col>
                    <xdr:colOff>657225</xdr:colOff>
                    <xdr:row>200</xdr:row>
                    <xdr:rowOff>238125</xdr:rowOff>
                  </to>
                </anchor>
              </controlPr>
            </control>
          </mc:Choice>
        </mc:AlternateContent>
        <mc:AlternateContent xmlns:mc="http://schemas.openxmlformats.org/markup-compatibility/2006">
          <mc:Choice Requires="x14">
            <control shapeId="104505" r:id="rId28" name="Check Box 57">
              <controlPr defaultSize="0" autoFill="0" autoLine="0" autoPict="0">
                <anchor moveWithCells="1">
                  <from>
                    <xdr:col>7</xdr:col>
                    <xdr:colOff>9525</xdr:colOff>
                    <xdr:row>199</xdr:row>
                    <xdr:rowOff>19050</xdr:rowOff>
                  </from>
                  <to>
                    <xdr:col>8</xdr:col>
                    <xdr:colOff>676275</xdr:colOff>
                    <xdr:row>200</xdr:row>
                    <xdr:rowOff>0</xdr:rowOff>
                  </to>
                </anchor>
              </controlPr>
            </control>
          </mc:Choice>
        </mc:AlternateContent>
        <mc:AlternateContent xmlns:mc="http://schemas.openxmlformats.org/markup-compatibility/2006">
          <mc:Choice Requires="x14">
            <control shapeId="104506" r:id="rId29" name="Check Box 58">
              <controlPr defaultSize="0" autoFill="0" autoLine="0" autoPict="0">
                <anchor moveWithCells="1">
                  <from>
                    <xdr:col>7</xdr:col>
                    <xdr:colOff>9525</xdr:colOff>
                    <xdr:row>200</xdr:row>
                    <xdr:rowOff>9525</xdr:rowOff>
                  </from>
                  <to>
                    <xdr:col>8</xdr:col>
                    <xdr:colOff>685800</xdr:colOff>
                    <xdr:row>200</xdr:row>
                    <xdr:rowOff>238125</xdr:rowOff>
                  </to>
                </anchor>
              </controlPr>
            </control>
          </mc:Choice>
        </mc:AlternateContent>
        <mc:AlternateContent xmlns:mc="http://schemas.openxmlformats.org/markup-compatibility/2006">
          <mc:Choice Requires="x14">
            <control shapeId="104512" r:id="rId30" name="Check Box 64">
              <controlPr defaultSize="0" autoFill="0" autoLine="0" autoPict="0">
                <anchor moveWithCells="1">
                  <from>
                    <xdr:col>5</xdr:col>
                    <xdr:colOff>9525</xdr:colOff>
                    <xdr:row>201</xdr:row>
                    <xdr:rowOff>9525</xdr:rowOff>
                  </from>
                  <to>
                    <xdr:col>6</xdr:col>
                    <xdr:colOff>657225</xdr:colOff>
                    <xdr:row>201</xdr:row>
                    <xdr:rowOff>276225</xdr:rowOff>
                  </to>
                </anchor>
              </controlPr>
            </control>
          </mc:Choice>
        </mc:AlternateContent>
        <mc:AlternateContent xmlns:mc="http://schemas.openxmlformats.org/markup-compatibility/2006">
          <mc:Choice Requires="x14">
            <control shapeId="104513" r:id="rId31" name="Check Box 65">
              <controlPr defaultSize="0" autoFill="0" autoLine="0" autoPict="0">
                <anchor moveWithCells="1">
                  <from>
                    <xdr:col>7</xdr:col>
                    <xdr:colOff>9525</xdr:colOff>
                    <xdr:row>201</xdr:row>
                    <xdr:rowOff>9525</xdr:rowOff>
                  </from>
                  <to>
                    <xdr:col>8</xdr:col>
                    <xdr:colOff>685800</xdr:colOff>
                    <xdr:row>201</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2" customWidth="1"/>
    <col min="2" max="2" width="20.5703125" style="32" customWidth="1"/>
    <col min="3" max="3" width="11.42578125" style="32" customWidth="1"/>
    <col min="4" max="4" width="24.85546875" style="32" customWidth="1"/>
    <col min="5" max="5" width="38.140625" style="32" customWidth="1"/>
    <col min="6" max="7" width="24.28515625" style="162" customWidth="1"/>
    <col min="8" max="9" width="9.140625" style="157"/>
    <col min="10" max="16384" width="9.140625" style="28"/>
  </cols>
  <sheetData>
    <row r="1" spans="1:8">
      <c r="A1" s="24" t="str">
        <f>'Attach 3(JV)'!A1</f>
        <v>Specification No. :CC/NT/W-AIS/DOM/A00/26/01412</v>
      </c>
      <c r="B1" s="25"/>
      <c r="C1" s="25"/>
      <c r="D1" s="25"/>
      <c r="E1" s="26" t="str">
        <f>"Attachment-4 " &amp; 'Attach 3(JV)'!AT1</f>
        <v>Attachment-4 SS 154</v>
      </c>
    </row>
    <row r="3" spans="1:8" ht="106.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163"/>
      <c r="G3" s="163"/>
    </row>
    <row r="4" spans="1:8" ht="20.100000000000001" customHeight="1">
      <c r="A4" s="31"/>
      <c r="H4" s="167"/>
    </row>
    <row r="5" spans="1:8" ht="20.100000000000001" customHeight="1">
      <c r="A5" s="782" t="s">
        <v>286</v>
      </c>
      <c r="B5" s="782"/>
      <c r="C5" s="782"/>
      <c r="D5" s="782"/>
      <c r="E5" s="782"/>
      <c r="F5" s="164"/>
      <c r="G5" s="164"/>
      <c r="H5" s="167"/>
    </row>
    <row r="6" spans="1:8" ht="20.100000000000001" customHeight="1">
      <c r="A6" s="35"/>
      <c r="H6" s="167"/>
    </row>
    <row r="7" spans="1:8" ht="20.100000000000001" customHeight="1">
      <c r="A7" s="36" t="str">
        <f>'Attach 3(JV)'!A7</f>
        <v>Bidder’s Name and Address (Sole Bidder) :</v>
      </c>
      <c r="E7" s="16" t="str">
        <f>'Attach 3(JV)'!E7</f>
        <v>To:</v>
      </c>
      <c r="H7" s="167"/>
    </row>
    <row r="8" spans="1:8" ht="36" customHeight="1">
      <c r="A8" s="780" t="str">
        <f>'Attach 3(JV)'!A8</f>
        <v/>
      </c>
      <c r="B8" s="780"/>
      <c r="C8" s="780"/>
      <c r="D8" s="780"/>
      <c r="E8" s="147" t="str">
        <f>'Attach 3(JV)'!E8</f>
        <v>Contract Services</v>
      </c>
      <c r="H8" s="167"/>
    </row>
    <row r="9" spans="1:8" ht="20.100000000000001" customHeight="1">
      <c r="A9" s="14" t="s">
        <v>280</v>
      </c>
      <c r="B9" s="784" t="str">
        <f>'Attach 3(JV)'!B9</f>
        <v/>
      </c>
      <c r="C9" s="784"/>
      <c r="D9" s="784"/>
      <c r="E9" s="147" t="str">
        <f>'Attach 3(JV)'!E9</f>
        <v>Power Grid Corporation of India Ltd.,</v>
      </c>
      <c r="H9" s="167"/>
    </row>
    <row r="10" spans="1:8" ht="20.100000000000001" customHeight="1">
      <c r="A10" s="14" t="s">
        <v>282</v>
      </c>
      <c r="B10" s="784" t="str">
        <f>'Attach 3(JV)'!B10</f>
        <v/>
      </c>
      <c r="C10" s="784"/>
      <c r="D10" s="784"/>
      <c r="E10" s="147" t="str">
        <f>'Attach 3(JV)'!E10</f>
        <v>"Saudamini", Plot No. 2, Sector 29</v>
      </c>
      <c r="H10" s="167"/>
    </row>
    <row r="11" spans="1:8" ht="20.100000000000001" customHeight="1">
      <c r="B11" s="784" t="str">
        <f>'Attach 3(JV)'!B11</f>
        <v/>
      </c>
      <c r="C11" s="784"/>
      <c r="D11" s="784"/>
      <c r="E11" s="147" t="str">
        <f>'Attach 3(JV)'!E11</f>
        <v>Gurgaon (Haryana) - 122001</v>
      </c>
    </row>
    <row r="12" spans="1:8" ht="20.100000000000001" customHeight="1">
      <c r="A12" s="35"/>
      <c r="B12" s="784" t="str">
        <f>'Attach 3(JV)'!B12</f>
        <v/>
      </c>
      <c r="C12" s="784"/>
      <c r="D12" s="784"/>
      <c r="E12" s="16"/>
    </row>
    <row r="13" spans="1:8" ht="8.25" customHeight="1">
      <c r="A13" s="35"/>
      <c r="B13" s="130"/>
      <c r="C13" s="130"/>
      <c r="D13" s="130"/>
      <c r="E13" s="28"/>
      <c r="F13" s="165"/>
      <c r="G13" s="165"/>
    </row>
    <row r="14" spans="1:8" ht="10.5" customHeight="1">
      <c r="A14" s="35"/>
      <c r="B14" s="130"/>
      <c r="C14" s="130"/>
      <c r="D14" s="130"/>
    </row>
    <row r="15" spans="1:8" ht="20.100000000000001" customHeight="1">
      <c r="A15" s="32" t="s">
        <v>274</v>
      </c>
    </row>
    <row r="16" spans="1:8" ht="20.100000000000001" customHeight="1">
      <c r="A16" s="35"/>
    </row>
    <row r="17" spans="1:9" ht="50.1" customHeight="1">
      <c r="A17" s="90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08"/>
      <c r="C17" s="908"/>
      <c r="D17" s="908"/>
      <c r="E17" s="908"/>
      <c r="F17" s="166" t="s">
        <v>411</v>
      </c>
      <c r="G17" s="166" t="s">
        <v>412</v>
      </c>
    </row>
    <row r="18" spans="1:9" ht="45" customHeight="1">
      <c r="A18" s="93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39"/>
      <c r="C18" s="939"/>
      <c r="D18" s="939"/>
      <c r="E18" s="939"/>
      <c r="F18" s="171"/>
      <c r="G18" s="171"/>
      <c r="H18" s="154" t="str">
        <f t="shared" ref="H18:I25" si="0">IF(F18 = "", "", F18&amp; ", ")</f>
        <v/>
      </c>
      <c r="I18" s="154" t="str">
        <f t="shared" si="0"/>
        <v/>
      </c>
    </row>
    <row r="19" spans="1:9" ht="33" customHeight="1">
      <c r="A19" s="169"/>
      <c r="B19" s="169"/>
      <c r="C19" s="169"/>
      <c r="D19" s="169"/>
      <c r="E19" s="169"/>
      <c r="F19" s="171"/>
      <c r="G19" s="171"/>
      <c r="H19" s="154" t="str">
        <f t="shared" si="0"/>
        <v/>
      </c>
      <c r="I19" s="154" t="str">
        <f t="shared" si="0"/>
        <v/>
      </c>
    </row>
    <row r="20" spans="1:9" ht="33" customHeight="1">
      <c r="A20" s="169"/>
      <c r="B20" s="169"/>
      <c r="C20" s="169"/>
      <c r="D20" s="40"/>
      <c r="E20" s="169"/>
      <c r="F20" s="171"/>
      <c r="G20" s="171"/>
      <c r="H20" s="154" t="str">
        <f t="shared" si="0"/>
        <v/>
      </c>
      <c r="I20" s="154" t="str">
        <f t="shared" si="0"/>
        <v/>
      </c>
    </row>
    <row r="21" spans="1:9" ht="33" customHeight="1">
      <c r="A21" s="39" t="s">
        <v>257</v>
      </c>
      <c r="B21" s="74" t="str">
        <f>'Attach 3(JV)'!B24</f>
        <v/>
      </c>
      <c r="D21" s="40" t="s">
        <v>255</v>
      </c>
      <c r="E21" s="259" t="str">
        <f>'Attach 3(JV)'!E24</f>
        <v/>
      </c>
      <c r="F21" s="171"/>
      <c r="G21" s="171"/>
      <c r="H21" s="154" t="str">
        <f t="shared" si="0"/>
        <v/>
      </c>
      <c r="I21" s="154" t="str">
        <f t="shared" si="0"/>
        <v/>
      </c>
    </row>
    <row r="22" spans="1:9" ht="33" customHeight="1">
      <c r="A22" s="39" t="s">
        <v>258</v>
      </c>
      <c r="B22" s="259" t="str">
        <f>'Attach 3(JV)'!B25</f>
        <v/>
      </c>
      <c r="D22" s="40" t="s">
        <v>256</v>
      </c>
      <c r="E22" s="259" t="str">
        <f>'Attach 3(JV)'!E25</f>
        <v/>
      </c>
      <c r="F22" s="171"/>
      <c r="G22" s="171"/>
      <c r="H22" s="154" t="str">
        <f t="shared" si="0"/>
        <v/>
      </c>
      <c r="I22" s="154" t="str">
        <f t="shared" si="0"/>
        <v/>
      </c>
    </row>
    <row r="23" spans="1:9" ht="18.75" customHeight="1">
      <c r="D23" s="40"/>
      <c r="F23" s="171"/>
      <c r="G23" s="171"/>
      <c r="H23" s="154" t="str">
        <f t="shared" si="0"/>
        <v/>
      </c>
      <c r="I23" s="154" t="str">
        <f t="shared" si="0"/>
        <v/>
      </c>
    </row>
    <row r="24" spans="1:9">
      <c r="D24" s="40"/>
      <c r="F24" s="171"/>
      <c r="G24" s="171"/>
      <c r="H24" s="154" t="str">
        <f t="shared" si="0"/>
        <v/>
      </c>
      <c r="I24" s="154" t="str">
        <f t="shared" si="0"/>
        <v/>
      </c>
    </row>
    <row r="25" spans="1:9" ht="12.75" customHeight="1">
      <c r="A25" s="28"/>
      <c r="B25" s="28"/>
      <c r="C25" s="28"/>
      <c r="D25" s="28"/>
      <c r="E25" s="28"/>
      <c r="F25" s="171"/>
      <c r="G25" s="171"/>
      <c r="H25" s="154" t="str">
        <f t="shared" si="0"/>
        <v/>
      </c>
      <c r="I25" s="154" t="str">
        <f t="shared" si="0"/>
        <v/>
      </c>
    </row>
    <row r="26" spans="1:9" ht="33" customHeight="1">
      <c r="A26" s="28"/>
      <c r="B26" s="28"/>
      <c r="C26" s="28"/>
      <c r="D26" s="28"/>
      <c r="E26" s="28"/>
      <c r="F26" s="168" t="str">
        <f>IF((8-COUNTBLANK(F18:F25)) &lt;2, "country.", "countries.")</f>
        <v>country.</v>
      </c>
      <c r="G26" s="168" t="str">
        <f>IF((8-COUNTBLANK(G18:G25)) &lt;2, "country.", "countries.")</f>
        <v>country.</v>
      </c>
      <c r="H26" s="154" t="str">
        <f>IF(COUNTBLANK(F18:F25) =8, "[Enter the name of country where from equipments &amp; material shall be supplied]",CONCATENATE(H18,H19,H20,H21,H22,H23,H24,H25))</f>
        <v>[Enter the name of country where from equipments &amp; material shall be supplied]</v>
      </c>
      <c r="I26" s="154" t="str">
        <f>IF(COUNTBLANK(G18:G25) =8, "[Enter the name of country where from equipments &amp; material shall be supplied]",CONCATENATE(I18,I19,I20,I21,I22,I23,I24,I25))</f>
        <v>[Enter the name of country where from equipments &amp; material shall be supplied]</v>
      </c>
    </row>
    <row r="27" spans="1:9" ht="33" customHeight="1">
      <c r="A27" s="28"/>
      <c r="B27" s="28"/>
      <c r="C27" s="28"/>
      <c r="D27" s="28"/>
      <c r="E27" s="28"/>
    </row>
    <row r="28" spans="1:9" ht="33" customHeight="1">
      <c r="A28" s="28"/>
      <c r="B28" s="28"/>
      <c r="C28" s="28"/>
      <c r="D28" s="28"/>
      <c r="E28" s="28"/>
    </row>
    <row r="29" spans="1:9" ht="33" customHeight="1">
      <c r="A29" s="28"/>
      <c r="B29" s="28"/>
      <c r="C29" s="28"/>
      <c r="D29" s="28"/>
      <c r="E29" s="28"/>
    </row>
    <row r="30" spans="1:9" ht="20.100000000000001" customHeight="1"/>
    <row r="31" spans="1:9" ht="20.100000000000001" customHeight="1">
      <c r="A31" s="41"/>
    </row>
    <row r="32" spans="1:9" ht="20.100000000000001" customHeight="1"/>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c r="A38" s="41"/>
    </row>
    <row r="39" spans="1:1" ht="20.100000000000001" customHeight="1"/>
    <row r="40" spans="1:1" ht="20.100000000000001" customHeight="1"/>
    <row r="41" spans="1:1" ht="20.100000000000001" customHeight="1"/>
    <row r="42" spans="1:1" ht="20.100000000000001" customHeight="1"/>
  </sheetData>
  <sheetProtection algorithmName="SHA-512" hashValue="XpXXo8JOZW51045EijsdTtKfflfdXWPKpo1/FuViKqaPF9jVVq8bMYr0F02poVtj5/PkaljLcCIidifY4SNyyw==" saltValue="uZDX87u1zVKiQi1sUrzjsA==" spinCount="100000" sheet="1" selectLockedCells="1"/>
  <customSheetViews>
    <customSheetView guid="{FF9B6397-B68D-474A-9AAF-992AF479A135}" showPageBreaks="1" showGridLines="0" zeroValues="0" printArea="1" view="pageBreakPreview">
      <selection activeCell="F18" sqref="F18"/>
      <pageMargins left="0.75" right="0.63" top="0.57999999999999996" bottom="0.6" header="0.34" footer="0.35"/>
      <pageSetup scale="94"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F18" sqref="F18"/>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F18" sqref="F18"/>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F18" sqref="F18"/>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F18" sqref="F18"/>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F18" sqref="F18"/>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F18" sqref="F18"/>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3">
      <selection activeCell="F18" sqref="F18"/>
      <pageMargins left="0.75" right="0.63" top="0.57999999999999996" bottom="0.6" header="0.34" footer="0.35"/>
      <pageSetup scale="98"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F18" sqref="F18"/>
      <pageMargins left="0.75" right="0.63" top="0.57999999999999996" bottom="0.6" header="0.34" footer="0.35"/>
      <pageSetup scale="98"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selection activeCell="F18" sqref="F18"/>
      <pageMargins left="0.75" right="0.63" top="0.57999999999999996" bottom="0.6" header="0.34" footer="0.35"/>
      <pageSetup scale="98"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F18" sqref="F18"/>
      <pageMargins left="0.75" right="0.63" top="0.57999999999999996" bottom="0.6" header="0.34" footer="0.35"/>
      <pageSetup scale="98"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19">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G20" sqref="G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G20" sqref="G20"/>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topLeftCell="B1">
      <selection activeCell="G20" sqref="G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G20" sqref="G20"/>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selection activeCell="G20" sqref="G20"/>
      <pageMargins left="0.75" right="0.63" top="0.57999999999999996" bottom="0.6" header="0.34" footer="0.35"/>
      <pageSetup scale="98"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16">
      <selection activeCell="F18" sqref="F18"/>
      <pageMargins left="0.75" right="0.63" top="0.57999999999999996" bottom="0.6" header="0.34" footer="0.35"/>
      <pageSetup scale="98"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selection activeCell="F18" sqref="F18"/>
      <pageMargins left="0.75" right="0.63" top="0.57999999999999996" bottom="0.6" header="0.34" footer="0.35"/>
      <pageSetup scale="98"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F18" sqref="F18"/>
      <pageMargins left="0.75" right="0.63" top="0.57999999999999996" bottom="0.6" header="0.34" footer="0.35"/>
      <pageSetup scale="98"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F18" sqref="F18"/>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F18" sqref="F18"/>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F18" sqref="F18"/>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F18" sqref="F18"/>
      <pageMargins left="0.75" right="0.63" top="0.57999999999999996" bottom="0.6" header="0.34" footer="0.35"/>
      <pageSetup scale="94" orientation="portrait" r:id="rId32"/>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94" orientation="portrait" r:id="rId33"/>
  <headerFooter alignWithMargins="0">
    <oddFooter>&amp;R&amp;"Book Antiqua,Bold"&amp;8 Page &amp;P of &amp;N</oddFooter>
  </headerFooter>
  <drawing r:id="rId3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AL40"/>
  <sheetViews>
    <sheetView showGridLines="0" showZeros="0" view="pageBreakPreview" zoomScaleSheetLayoutView="100" workbookViewId="0">
      <selection activeCell="J18" sqref="J18"/>
    </sheetView>
  </sheetViews>
  <sheetFormatPr defaultColWidth="9.140625" defaultRowHeight="16.5"/>
  <cols>
    <col min="1" max="1" width="12.140625" style="32" customWidth="1"/>
    <col min="2" max="2" width="23.7109375" style="32" customWidth="1"/>
    <col min="3" max="3" width="26.42578125" style="32" customWidth="1"/>
    <col min="4" max="4" width="12.28515625" style="32" customWidth="1"/>
    <col min="5" max="5" width="26.7109375" style="32" customWidth="1"/>
    <col min="6" max="8" width="9.140625" style="220"/>
    <col min="9" max="38" width="9.140625" style="221"/>
    <col min="39" max="16384" width="9.140625" style="28"/>
  </cols>
  <sheetData>
    <row r="1" spans="1:38">
      <c r="A1" s="24" t="str">
        <f>'Attach 3(JV)'!A1</f>
        <v>Specification No. :CC/NT/W-AIS/DOM/A00/26/01412</v>
      </c>
      <c r="B1" s="25"/>
      <c r="C1" s="25"/>
      <c r="D1" s="25"/>
      <c r="E1" s="44" t="str">
        <f>"Attachment-4(A) "&amp; 'Attach 3(JV)'!AT1</f>
        <v>Attachment-4(A) SS 154</v>
      </c>
    </row>
    <row r="2" spans="1:38" ht="11.1" customHeight="1"/>
    <row r="3" spans="1:38" ht="103.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22"/>
      <c r="G3" s="223"/>
      <c r="H3" s="222"/>
    </row>
    <row r="4" spans="1:38" ht="11.1" customHeight="1">
      <c r="A4" s="31"/>
      <c r="H4" s="224"/>
      <c r="I4" s="225"/>
    </row>
    <row r="5" spans="1:38" ht="20.100000000000001" customHeight="1">
      <c r="A5" s="782" t="s">
        <v>287</v>
      </c>
      <c r="B5" s="782"/>
      <c r="C5" s="782"/>
      <c r="D5" s="782"/>
      <c r="E5" s="782"/>
      <c r="F5" s="222"/>
      <c r="H5" s="224"/>
      <c r="I5" s="225"/>
    </row>
    <row r="6" spans="1:38" ht="11.1" customHeight="1">
      <c r="A6" s="35"/>
      <c r="H6" s="224"/>
      <c r="I6" s="225"/>
    </row>
    <row r="7" spans="1:38" ht="20.100000000000001" customHeight="1">
      <c r="A7" s="36" t="str">
        <f>'Attach 3(JV)'!A7</f>
        <v>Bidder’s Name and Address (Sole Bidder) :</v>
      </c>
      <c r="D7" s="16" t="str">
        <f>'Attach 3(JV)'!E7</f>
        <v>To:</v>
      </c>
      <c r="H7" s="224"/>
      <c r="I7" s="225"/>
    </row>
    <row r="8" spans="1:38" s="170" customFormat="1" ht="36" customHeight="1">
      <c r="A8" s="780" t="str">
        <f>'Attach 3(JV)'!A8</f>
        <v/>
      </c>
      <c r="B8" s="780"/>
      <c r="C8" s="780"/>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280</v>
      </c>
      <c r="B9" s="784" t="str">
        <f>'Attach 3(JV)'!B9</f>
        <v/>
      </c>
      <c r="C9" s="784"/>
      <c r="D9" s="13" t="str">
        <f>'Attach 3(JV)'!E9</f>
        <v>Power Grid Corporation of India Ltd.,</v>
      </c>
      <c r="H9" s="224"/>
      <c r="I9" s="225"/>
    </row>
    <row r="10" spans="1:38" ht="20.100000000000001" customHeight="1">
      <c r="A10" s="14" t="s">
        <v>282</v>
      </c>
      <c r="B10" s="784" t="str">
        <f>'Attach 3(JV)'!B10</f>
        <v/>
      </c>
      <c r="C10" s="784"/>
      <c r="D10" s="13" t="str">
        <f>'Attach 3(JV)'!E10</f>
        <v>"Saudamini", Plot No. 2, Sector 29</v>
      </c>
      <c r="H10" s="224"/>
      <c r="I10" s="225"/>
    </row>
    <row r="11" spans="1:38" ht="20.100000000000001" customHeight="1">
      <c r="B11" s="784" t="str">
        <f>'Attach 3(JV)'!B11</f>
        <v/>
      </c>
      <c r="C11" s="784"/>
      <c r="D11" s="13" t="str">
        <f>'Attach 3(JV)'!E11</f>
        <v>Gurgaon (Haryana) - 122001</v>
      </c>
    </row>
    <row r="12" spans="1:38" ht="15" customHeight="1">
      <c r="A12" s="35"/>
      <c r="B12" s="784" t="str">
        <f>'Attach 3(JV)'!B12</f>
        <v/>
      </c>
      <c r="C12" s="784"/>
      <c r="D12" s="13"/>
    </row>
    <row r="13" spans="1:38" ht="20.100000000000001" customHeight="1">
      <c r="A13" s="32" t="s">
        <v>274</v>
      </c>
    </row>
    <row r="14" spans="1:38" ht="72" customHeight="1">
      <c r="A14" s="1302" t="s">
        <v>288</v>
      </c>
      <c r="B14" s="1302"/>
      <c r="C14" s="1302"/>
      <c r="D14" s="1302"/>
      <c r="E14" s="1302"/>
    </row>
    <row r="15" spans="1:38" ht="20.100000000000001" customHeight="1">
      <c r="A15" s="149" t="s">
        <v>294</v>
      </c>
      <c r="B15" s="149" t="s">
        <v>295</v>
      </c>
      <c r="C15" s="149" t="s">
        <v>296</v>
      </c>
      <c r="D15" s="149" t="s">
        <v>276</v>
      </c>
      <c r="E15" s="149" t="s">
        <v>277</v>
      </c>
    </row>
    <row r="16" spans="1:38" ht="20.100000000000001" customHeight="1">
      <c r="A16" s="150">
        <v>1</v>
      </c>
      <c r="B16" s="261"/>
      <c r="C16" s="261"/>
      <c r="D16" s="261"/>
      <c r="E16" s="261"/>
    </row>
    <row r="17" spans="1:5" ht="20.100000000000001" customHeight="1">
      <c r="A17" s="151">
        <v>2</v>
      </c>
      <c r="B17" s="262"/>
      <c r="C17" s="262"/>
      <c r="D17" s="262"/>
      <c r="E17" s="262"/>
    </row>
    <row r="18" spans="1:5" ht="20.100000000000001" customHeight="1">
      <c r="A18" s="151">
        <v>3</v>
      </c>
      <c r="B18" s="262"/>
      <c r="C18" s="262"/>
      <c r="D18" s="262"/>
      <c r="E18" s="262"/>
    </row>
    <row r="19" spans="1:5" ht="20.100000000000001" customHeight="1">
      <c r="A19" s="151">
        <v>4</v>
      </c>
      <c r="B19" s="262"/>
      <c r="C19" s="262"/>
      <c r="D19" s="262"/>
      <c r="E19" s="262"/>
    </row>
    <row r="20" spans="1:5" ht="19.5" customHeight="1">
      <c r="A20" s="152">
        <v>5</v>
      </c>
      <c r="B20" s="263"/>
      <c r="C20" s="263"/>
      <c r="D20" s="263"/>
      <c r="E20" s="263"/>
    </row>
    <row r="21" spans="1:5" ht="23.25" customHeight="1">
      <c r="A21" s="28"/>
      <c r="B21" s="28"/>
      <c r="C21" s="28"/>
      <c r="D21" s="28"/>
      <c r="E21" s="28"/>
    </row>
    <row r="22" spans="1:5" ht="62.25" customHeight="1">
      <c r="A22" s="1302" t="s">
        <v>289</v>
      </c>
      <c r="B22" s="1302"/>
      <c r="C22" s="1302"/>
      <c r="D22" s="1302"/>
      <c r="E22" s="1302"/>
    </row>
    <row r="23" spans="1:5" ht="9" customHeight="1"/>
    <row r="24" spans="1:5" ht="9.75" customHeight="1">
      <c r="C24" s="40"/>
    </row>
    <row r="25" spans="1:5" ht="23.1" customHeight="1">
      <c r="A25" s="39" t="s">
        <v>257</v>
      </c>
      <c r="B25" s="74" t="str">
        <f>'Attach 3(JV)'!B24</f>
        <v/>
      </c>
      <c r="C25" s="40" t="s">
        <v>255</v>
      </c>
      <c r="D25" s="259" t="str">
        <f>'Attach 3(JV)'!E24</f>
        <v/>
      </c>
    </row>
    <row r="26" spans="1:5" ht="23.1" customHeight="1">
      <c r="A26" s="39" t="s">
        <v>258</v>
      </c>
      <c r="B26" s="259" t="str">
        <f>'Attach 3(JV)'!B25</f>
        <v/>
      </c>
      <c r="C26" s="40" t="s">
        <v>256</v>
      </c>
      <c r="D26" s="259" t="str">
        <f>'Attach 3(JV)'!E25</f>
        <v/>
      </c>
    </row>
    <row r="27" spans="1:5" ht="23.1" customHeight="1">
      <c r="C27" s="40"/>
      <c r="D27" s="40"/>
    </row>
    <row r="28" spans="1:5" ht="20.100000000000001" customHeight="1"/>
    <row r="29" spans="1:5" ht="20.100000000000001" customHeight="1">
      <c r="A29" s="41"/>
    </row>
    <row r="30" spans="1:5" ht="20.100000000000001" customHeight="1"/>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c r="A36" s="41"/>
    </row>
    <row r="37" spans="1:1" ht="20.100000000000001" customHeight="1"/>
    <row r="38" spans="1:1" ht="20.100000000000001" customHeight="1"/>
    <row r="39" spans="1:1" ht="20.100000000000001" customHeight="1"/>
    <row r="40" spans="1:1" ht="20.100000000000001" customHeight="1"/>
  </sheetData>
  <sheetProtection algorithmName="SHA-512" hashValue="wR3lQdHztgzDed3YcvUoeFWRZ1mkcaC80TsKF7+Bq0lUcytDpwOvVLZTr1faV1dHweEo5eXL7dTet6EMk3Szaw==" saltValue="CA4WhLXWkBFGcQ+Dto/hHA==" spinCount="100000" sheet="1" formatColumns="0" formatRows="0"/>
  <customSheetViews>
    <customSheetView guid="{FF9B6397-B68D-474A-9AAF-992AF479A135}" showPageBreaks="1" showGridLines="0" zeroValues="0" printArea="1" view="pageBreakPreview">
      <selection activeCell="E19" sqref="E19"/>
      <pageMargins left="0.75" right="0.63" top="0.57999999999999996" bottom="0.4" header="0.34" footer="0.2"/>
      <pageSetup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selection activeCell="E18" sqref="E18"/>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selection activeCell="E18" sqref="E18"/>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selection activeCell="E18" sqref="E18"/>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selection activeCell="E17" sqref="E17"/>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selection activeCell="E17" sqref="E17"/>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selection activeCell="C19" sqref="C19"/>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selection activeCell="C19" sqref="C19"/>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19" sqref="C19"/>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0">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10">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22">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zeroValues="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zeroValues="0" showRuler="0" topLeftCell="A16">
      <selection activeCell="E16" sqref="E16"/>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zeroValues="0" printArea="1" view="pageBreakPreview" topLeftCell="A10">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0B94E550-FB49-4D0D-BCDB-8811C4A584DD}" showPageBreaks="1" showGridLines="0" zeroValues="0"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A966316B-6DBC-467B-B4AD-0F6D41569056}"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FA33CAB9-FE45-4709-BC11-EBB8931FB6CB}" showPageBreaks="1" showGridLines="0" zeroValues="0" printArea="1" view="pageBreakPreview">
      <selection activeCell="C19" sqref="C19"/>
      <pageMargins left="0.75" right="0.63" top="0.57999999999999996" bottom="0.4" header="0.34" footer="0.2"/>
      <pageSetup orientation="portrait" r:id="rId28"/>
      <headerFooter alignWithMargins="0">
        <oddFooter>&amp;R&amp;"Book Antiqua,Bold"&amp;8 Page &amp;P of &amp;N</oddFooter>
      </headerFooter>
    </customSheetView>
    <customSheetView guid="{955D6481-897E-48CA-BB0D-D704C8664312}" showPageBreaks="1" showGridLines="0" zeroValues="0" printArea="1" view="pageBreakPreview">
      <selection activeCell="C19" sqref="C19"/>
      <pageMargins left="0.75" right="0.63" top="0.57999999999999996" bottom="0.4" header="0.34" footer="0.2"/>
      <pageSetup orientation="portrait" r:id="rId29"/>
      <headerFooter alignWithMargins="0">
        <oddFooter>&amp;R&amp;"Book Antiqua,Bold"&amp;8 Page &amp;P of &amp;N</oddFooter>
      </headerFooter>
    </customSheetView>
    <customSheetView guid="{02C24E46-CB1A-4A64-AFE8-BC568DF970F3}" showPageBreaks="1" showGridLines="0" zeroValues="0" printArea="1" view="pageBreakPreview">
      <selection activeCell="E17" sqref="E17"/>
      <pageMargins left="0.75" right="0.63" top="0.57999999999999996" bottom="0.4" header="0.34" footer="0.2"/>
      <pageSetup orientation="portrait" r:id="rId30"/>
      <headerFooter alignWithMargins="0">
        <oddFooter>&amp;R&amp;"Book Antiqua,Bold"&amp;8 Page &amp;P of &amp;N</oddFooter>
      </headerFooter>
    </customSheetView>
    <customSheetView guid="{C79C1CD9-4A94-4E49-9636-E3F3929B38E1}" showPageBreaks="1" showGridLines="0" zeroValues="0" printArea="1" view="pageBreakPreview">
      <selection activeCell="E19" sqref="E19"/>
      <pageMargins left="0.75" right="0.63" top="0.57999999999999996" bottom="0.4" header="0.34" footer="0.2"/>
      <pageSetup orientation="portrait" r:id="rId31"/>
      <headerFooter alignWithMargins="0">
        <oddFooter>&amp;R&amp;"Book Antiqua,Bold"&amp;8 Page &amp;P of &amp;N</oddFooter>
      </headerFooter>
    </customSheetView>
    <customSheetView guid="{0175966B-AA50-423F-A437-51E01252DE14}" showPageBreaks="1" showGridLines="0" zeroValues="0" printArea="1" view="pageBreakPreview">
      <selection activeCell="E19" sqref="E19"/>
      <pageMargins left="0.75" right="0.63" top="0.57999999999999996" bottom="0.4" header="0.34" footer="0.2"/>
      <pageSetup orientation="portrait" r:id="rId32"/>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33"/>
  <headerFooter alignWithMargins="0">
    <oddFooter>&amp;R&amp;"Book Antiqua,Bold"&amp;8 Page &amp;P of &amp;N</oddFooter>
  </headerFooter>
  <drawing r:id="rId3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32" customWidth="1"/>
    <col min="2" max="2" width="20.5703125" style="32" customWidth="1"/>
    <col min="3" max="3" width="11.42578125" style="32" customWidth="1"/>
    <col min="4" max="4" width="19.28515625" style="32" customWidth="1"/>
    <col min="5" max="5" width="39.28515625" style="32" customWidth="1"/>
    <col min="6" max="8" width="9.140625" style="27"/>
    <col min="9" max="16384" width="9.140625" style="28"/>
  </cols>
  <sheetData>
    <row r="1" spans="1:9">
      <c r="A1" s="24" t="str">
        <f>'Attach 3(JV)'!A1</f>
        <v>Specification No. :CC/NT/W-AIS/DOM/A00/26/01412</v>
      </c>
      <c r="B1" s="25"/>
      <c r="C1" s="25"/>
      <c r="D1" s="25"/>
      <c r="E1" s="26" t="str">
        <f>"Attachment-4(B) "&amp; 'Attach 3(JV)'!AT1</f>
        <v>Attachment-4(B) SS 154</v>
      </c>
    </row>
    <row r="2" spans="1:9" ht="6.75" customHeight="1"/>
    <row r="3" spans="1:9" ht="115.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12.75" customHeight="1">
      <c r="A4" s="31"/>
      <c r="H4" s="33"/>
      <c r="I4" s="12"/>
    </row>
    <row r="5" spans="1:9" ht="20.100000000000001" customHeight="1">
      <c r="A5" s="782" t="s">
        <v>287</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23.25" customHeight="1">
      <c r="A8" s="780" t="str">
        <f>'Attach 3(JV)'!A8</f>
        <v/>
      </c>
      <c r="B8" s="780"/>
      <c r="C8" s="780"/>
      <c r="D8" s="780"/>
      <c r="E8" s="13" t="str">
        <f>'Attach 3(JV)'!E8</f>
        <v>Contract Services</v>
      </c>
      <c r="H8" s="33"/>
      <c r="I8" s="12"/>
    </row>
    <row r="9" spans="1:9" ht="20.100000000000001" customHeight="1">
      <c r="A9" s="14" t="s">
        <v>280</v>
      </c>
      <c r="B9" s="784" t="str">
        <f>'Attach 3(JV)'!B9</f>
        <v/>
      </c>
      <c r="C9" s="784"/>
      <c r="D9" s="784"/>
      <c r="E9" s="13" t="str">
        <f>'Attach 3(JV)'!E9</f>
        <v>Power Grid Corporation of India Ltd.,</v>
      </c>
      <c r="H9" s="33"/>
      <c r="I9" s="12"/>
    </row>
    <row r="10" spans="1:9" ht="20.100000000000001" customHeight="1">
      <c r="A10" s="14" t="s">
        <v>282</v>
      </c>
      <c r="B10" s="784" t="str">
        <f>'Attach 3(JV)'!B10</f>
        <v/>
      </c>
      <c r="C10" s="784"/>
      <c r="D10" s="784"/>
      <c r="E10" s="13" t="str">
        <f>'Attach 3(JV)'!E10</f>
        <v>"Saudamini", Plot No. 2, Sector 29</v>
      </c>
      <c r="H10" s="33"/>
      <c r="I10" s="12"/>
    </row>
    <row r="11" spans="1:9" ht="12" customHeight="1">
      <c r="B11" s="784" t="str">
        <f>'Attach 3(JV)'!B11</f>
        <v/>
      </c>
      <c r="C11" s="784"/>
      <c r="D11" s="784"/>
      <c r="E11" s="13" t="str">
        <f>'Attach 3(JV)'!E11</f>
        <v>Gurgaon (Haryana) - 122001</v>
      </c>
    </row>
    <row r="12" spans="1:9" ht="20.100000000000001" customHeight="1">
      <c r="A12" s="35"/>
      <c r="B12" s="784" t="str">
        <f>'Attach 3(JV)'!B12</f>
        <v/>
      </c>
      <c r="C12" s="784"/>
      <c r="D12" s="784"/>
      <c r="E12" s="13"/>
    </row>
    <row r="13" spans="1:9" ht="20.100000000000001" customHeight="1">
      <c r="A13" s="32" t="s">
        <v>274</v>
      </c>
    </row>
    <row r="14" spans="1:9" ht="20.100000000000001" customHeight="1">
      <c r="A14" s="35"/>
    </row>
    <row r="15" spans="1:9" ht="87.75" customHeight="1">
      <c r="A15" s="1302" t="s">
        <v>297</v>
      </c>
      <c r="B15" s="1302"/>
      <c r="C15" s="1302"/>
      <c r="D15" s="1302"/>
      <c r="E15" s="1302"/>
    </row>
    <row r="16" spans="1:9" ht="48.4" customHeight="1">
      <c r="A16" s="91" t="s">
        <v>290</v>
      </c>
      <c r="B16" s="1303"/>
      <c r="C16" s="1303"/>
      <c r="D16" s="1303"/>
      <c r="E16" s="1303"/>
    </row>
    <row r="17" spans="1:5" ht="30" customHeight="1">
      <c r="A17" s="91" t="s">
        <v>291</v>
      </c>
      <c r="B17" s="1303"/>
      <c r="C17" s="1303"/>
      <c r="D17" s="1303"/>
      <c r="E17" s="1303"/>
    </row>
    <row r="18" spans="1:5" ht="30" customHeight="1">
      <c r="A18" s="91" t="s">
        <v>292</v>
      </c>
      <c r="B18" s="1303"/>
      <c r="C18" s="1303"/>
      <c r="D18" s="1303"/>
      <c r="E18" s="1303"/>
    </row>
    <row r="19" spans="1:5" ht="30" customHeight="1">
      <c r="A19" s="45" t="s">
        <v>293</v>
      </c>
      <c r="B19" s="1303"/>
      <c r="C19" s="1303"/>
      <c r="D19" s="1303"/>
      <c r="E19" s="1303"/>
    </row>
    <row r="20" spans="1:5" ht="30" customHeight="1">
      <c r="A20" s="45" t="s">
        <v>613</v>
      </c>
      <c r="B20" s="1303"/>
      <c r="C20" s="1303"/>
      <c r="D20" s="1303"/>
      <c r="E20" s="1303"/>
    </row>
    <row r="21" spans="1:5" ht="30" customHeight="1">
      <c r="A21" s="45" t="s">
        <v>616</v>
      </c>
      <c r="B21" s="1303"/>
      <c r="C21" s="1303"/>
      <c r="D21" s="1303"/>
      <c r="E21" s="1303"/>
    </row>
    <row r="22" spans="1:5" ht="16.5" customHeight="1">
      <c r="A22" s="131"/>
    </row>
    <row r="23" spans="1:5" ht="11.25" customHeight="1">
      <c r="D23" s="40"/>
    </row>
    <row r="24" spans="1:5" ht="27.95" customHeight="1">
      <c r="A24" s="39" t="s">
        <v>257</v>
      </c>
      <c r="B24" s="74" t="str">
        <f>'Attach 3(JV)'!B24</f>
        <v/>
      </c>
      <c r="D24" s="40" t="s">
        <v>255</v>
      </c>
      <c r="E24" s="259" t="str">
        <f>'Attach 3(JV)'!E24</f>
        <v/>
      </c>
    </row>
    <row r="25" spans="1:5" ht="27.95" customHeight="1">
      <c r="A25" s="39" t="s">
        <v>258</v>
      </c>
      <c r="B25" s="259" t="str">
        <f>'Attach 3(JV)'!B25</f>
        <v/>
      </c>
      <c r="D25" s="40" t="s">
        <v>256</v>
      </c>
      <c r="E25" s="259" t="str">
        <f>'Attach 3(JV)'!E25</f>
        <v/>
      </c>
    </row>
    <row r="26" spans="1:5" ht="12" customHeight="1">
      <c r="D26" s="40"/>
    </row>
    <row r="27" spans="1:5" ht="33" customHeight="1"/>
    <row r="28" spans="1:5" ht="33"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c r="A35" s="41"/>
    </row>
  </sheetData>
  <sheetProtection algorithmName="SHA-512" hashValue="uzELM2aYLURqzL7G2UP0csIxSFOv5Ra+hYnsiN8n5uZgBQzeNBw/ewWce0GbdulkVZF+co8gAkm95+wG8qXRxg==" saltValue="7oJm7zDp7bz1MDV/+c2WJQ==" spinCount="100000" sheet="1" formatColumns="0" formatRows="0"/>
  <customSheetViews>
    <customSheetView guid="{FF9B6397-B68D-474A-9AAF-992AF479A135}" showPageBreaks="1" showGridLines="0" printArea="1" view="pageBreakPreview">
      <selection activeCell="B16" sqref="B16:E16"/>
      <pageMargins left="0.75" right="0.63" top="0.57999999999999996" bottom="0.6" header="0.34" footer="0.35"/>
      <pageSetup scale="97"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B16" sqref="B16:E16"/>
      <pageMargins left="0.75" right="0.63" top="0.57999999999999996" bottom="0.6" header="0.34" footer="0.35"/>
      <pageSetup scale="97"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16" sqref="B16:E16"/>
      <pageMargins left="0.75" right="0.63" top="0.57999999999999996" bottom="0.6" header="0.34" footer="0.35"/>
      <pageSetup scale="97"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16" sqref="B16:E16"/>
      <pageMargins left="0.75" right="0.63" top="0.57999999999999996" bottom="0.6" header="0.34" footer="0.35"/>
      <pageSetup scale="97"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16" sqref="B16:E16"/>
      <pageMargins left="0.75" right="0.63" top="0.57999999999999996" bottom="0.6" header="0.34" footer="0.35"/>
      <pageSetup scale="97"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16" sqref="B16:E16"/>
      <pageMargins left="0.75" right="0.63" top="0.57999999999999996" bottom="0.6" header="0.34" footer="0.35"/>
      <pageSetup scale="97"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16" sqref="B16:E16"/>
      <pageMargins left="0.75" right="0.63" top="0.57999999999999996" bottom="0.6" header="0.34" footer="0.35"/>
      <pageSetup scale="97"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B16" sqref="B16:E16"/>
      <pageMargins left="0.75" right="0.63" top="0.57999999999999996" bottom="0.6" header="0.34" footer="0.35"/>
      <pageSetup scale="97"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6" sqref="B16:E16"/>
      <pageMargins left="0.75" right="0.63" top="0.57999999999999996" bottom="0.6" header="0.34" footer="0.35"/>
      <pageSetup scale="97"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B16" sqref="B16:E16"/>
      <pageMargins left="0.75" right="0.63" top="0.57999999999999996" bottom="0.6" header="0.34" footer="0.35"/>
      <pageSetup scale="97"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B16" sqref="B16:E16"/>
      <pageMargins left="0.75" right="0.63"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B16" sqref="B16:E16"/>
      <pageMargins left="0.75" right="0.63"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B16" sqref="B16:E16"/>
      <pageMargins left="0.75" right="0.63"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E16"/>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selection activeCell="B20" sqref="B20:E20"/>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16" sqref="B16:E1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selection activeCell="B16" sqref="B16:E16"/>
      <pageMargins left="0.75" right="0.63"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B16" sqref="B16:E16"/>
      <pageMargins left="0.75" right="0.63"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B16" sqref="B16:E16"/>
      <pageMargins left="0.75" right="0.63" top="0.57999999999999996" bottom="0.6" header="0.34" footer="0.35"/>
      <pageSetup scale="97"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6" sqref="B16:E16"/>
      <pageMargins left="0.75" right="0.63" top="0.57999999999999996" bottom="0.6" header="0.34" footer="0.35"/>
      <pageSetup scale="97"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16" sqref="B16:E16"/>
      <pageMargins left="0.75" right="0.63" top="0.57999999999999996" bottom="0.6" header="0.34" footer="0.35"/>
      <pageSetup scale="97"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16" sqref="B16:E16"/>
      <pageMargins left="0.75" right="0.63" top="0.57999999999999996" bottom="0.6" header="0.34" footer="0.35"/>
      <pageSetup scale="97"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6" sqref="B16:E16"/>
      <pageMargins left="0.75" right="0.63" top="0.57999999999999996" bottom="0.6" header="0.34" footer="0.35"/>
      <pageSetup scale="97" orientation="portrait" r:id="rId31"/>
      <headerFooter alignWithMargins="0">
        <oddFooter>&amp;R&amp;"Book Antiqua,Bold"&amp;8 Page &amp;P of &amp;N</oddFooter>
      </headerFooter>
    </customSheetView>
    <customSheetView guid="{0175966B-AA50-423F-A437-51E01252DE14}" showPageBreaks="1" showGridLines="0" printArea="1" view="pageBreakPreview">
      <selection activeCell="B16" sqref="B16:E16"/>
      <pageMargins left="0.75" right="0.63" top="0.57999999999999996" bottom="0.6" header="0.34" footer="0.35"/>
      <pageSetup scale="97" orientation="portrait" r:id="rId32"/>
      <headerFooter alignWithMargins="0">
        <oddFooter>&amp;R&amp;"Book Antiqua,Bold"&amp;8 Page &amp;P of &amp;N</oddFooter>
      </headerFooter>
    </customSheetView>
  </customSheetViews>
  <mergeCells count="14">
    <mergeCell ref="A8:D8"/>
    <mergeCell ref="B17:E17"/>
    <mergeCell ref="B18:E18"/>
    <mergeCell ref="B9:D9"/>
    <mergeCell ref="A3:E3"/>
    <mergeCell ref="A5:E5"/>
    <mergeCell ref="B10:D10"/>
    <mergeCell ref="B11:D11"/>
    <mergeCell ref="B12:D12"/>
    <mergeCell ref="B20:E20"/>
    <mergeCell ref="B21:E21"/>
    <mergeCell ref="A15:E15"/>
    <mergeCell ref="B16:E16"/>
    <mergeCell ref="B19:E19"/>
  </mergeCells>
  <phoneticPr fontId="6" type="noConversion"/>
  <pageMargins left="0.75" right="0.63" top="0.57999999999999996" bottom="0.6" header="0.34" footer="0.35"/>
  <pageSetup scale="97" orientation="portrait" r:id="rId33"/>
  <headerFooter alignWithMargins="0">
    <oddFooter>&amp;R&amp;"Book Antiqua,Bold"&amp;8 Page &amp;P of &amp;N</oddFooter>
  </headerFooter>
  <drawing r:id="rId3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32" customWidth="1"/>
    <col min="2" max="2" width="30.7109375" style="32" customWidth="1"/>
    <col min="3" max="3" width="20.42578125" style="32" customWidth="1"/>
    <col min="4" max="4" width="18.85546875" style="32" customWidth="1"/>
    <col min="5" max="5" width="20" style="32" customWidth="1"/>
    <col min="6" max="7" width="9.140625" style="27"/>
    <col min="8" max="8" width="9.140625" style="27" hidden="1" customWidth="1"/>
    <col min="9" max="16384" width="9.140625" style="28"/>
  </cols>
  <sheetData>
    <row r="1" spans="1:9">
      <c r="A1" s="24" t="str">
        <f>'Attach 3(JV)'!A1</f>
        <v>Specification No. :CC/NT/W-AIS/DOM/A00/26/01412</v>
      </c>
      <c r="B1" s="25"/>
      <c r="C1" s="25"/>
      <c r="D1" s="25"/>
      <c r="E1" s="26" t="str">
        <f>"Attachment-5 " &amp; 'Attach 3(JV)'!AT1</f>
        <v>Attachment-5 SS 154</v>
      </c>
    </row>
    <row r="2" spans="1:9" ht="8.1" customHeight="1"/>
    <row r="3" spans="1:9" ht="95.2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9.75" customHeight="1">
      <c r="A4" s="31"/>
      <c r="H4" s="33"/>
      <c r="I4" s="12"/>
    </row>
    <row r="5" spans="1:9" ht="20.100000000000001" customHeight="1">
      <c r="A5" s="782" t="s">
        <v>298</v>
      </c>
      <c r="B5" s="782"/>
      <c r="C5" s="782"/>
      <c r="D5" s="782"/>
      <c r="E5" s="782"/>
      <c r="F5" s="34"/>
      <c r="H5" s="33"/>
      <c r="I5" s="12"/>
    </row>
    <row r="6" spans="1:9" ht="8.1" customHeight="1">
      <c r="A6" s="35"/>
      <c r="H6" s="33"/>
      <c r="I6" s="12"/>
    </row>
    <row r="7" spans="1:9" ht="20.100000000000001" customHeight="1">
      <c r="A7" s="36" t="str">
        <f>'Attach 3(JV)'!A7</f>
        <v>Bidder’s Name and Address (Sole Bidder) :</v>
      </c>
      <c r="B7" s="35"/>
      <c r="C7" s="35"/>
      <c r="D7" s="16" t="str">
        <f>'Attach 3(JV)'!E7</f>
        <v>To:</v>
      </c>
      <c r="H7" s="33"/>
      <c r="I7" s="12"/>
    </row>
    <row r="8" spans="1:9" ht="36" customHeight="1">
      <c r="A8" s="780" t="str">
        <f>'Attach 3(JV)'!A8</f>
        <v/>
      </c>
      <c r="B8" s="780"/>
      <c r="C8" s="780"/>
      <c r="D8" s="13" t="str">
        <f>'Attach 3(JV)'!E8</f>
        <v>Contract Services</v>
      </c>
      <c r="H8" s="33"/>
      <c r="I8" s="12"/>
    </row>
    <row r="9" spans="1:9" ht="20.100000000000001" customHeight="1">
      <c r="A9" s="14" t="s">
        <v>280</v>
      </c>
      <c r="B9" s="784" t="str">
        <f>'Attach 3(JV)'!B9</f>
        <v/>
      </c>
      <c r="C9" s="784"/>
      <c r="D9" s="13" t="str">
        <f>'Attach 3(JV)'!E9</f>
        <v>Power Grid Corporation of India Ltd.,</v>
      </c>
      <c r="H9" s="33"/>
      <c r="I9" s="12"/>
    </row>
    <row r="10" spans="1:9" ht="20.100000000000001" customHeight="1">
      <c r="A10" s="14" t="s">
        <v>282</v>
      </c>
      <c r="B10" s="784" t="str">
        <f>'Attach 3(JV)'!B10</f>
        <v/>
      </c>
      <c r="C10" s="784"/>
      <c r="D10" s="13" t="str">
        <f>'Attach 3(JV)'!E10</f>
        <v>"Saudamini", Plot No. 2, Sector 29</v>
      </c>
      <c r="H10" s="33"/>
      <c r="I10" s="12"/>
    </row>
    <row r="11" spans="1:9" ht="20.100000000000001" customHeight="1">
      <c r="B11" s="784" t="str">
        <f>'Attach 3(JV)'!B11</f>
        <v/>
      </c>
      <c r="C11" s="784"/>
      <c r="D11" s="13" t="str">
        <f>'Attach 3(JV)'!E11</f>
        <v>Gurgaon (Haryana) - 122001</v>
      </c>
    </row>
    <row r="12" spans="1:9" ht="17.25" customHeight="1">
      <c r="A12" s="35"/>
      <c r="B12" s="784" t="str">
        <f>'Attach 3(JV)'!B12</f>
        <v/>
      </c>
      <c r="C12" s="784"/>
      <c r="D12" s="13"/>
    </row>
    <row r="13" spans="1:9" ht="20.100000000000001" customHeight="1">
      <c r="A13" s="32" t="s">
        <v>274</v>
      </c>
    </row>
    <row r="14" spans="1:9" ht="51" customHeight="1">
      <c r="A14" s="783" t="s">
        <v>733</v>
      </c>
      <c r="B14" s="783"/>
      <c r="C14" s="783"/>
      <c r="D14" s="783"/>
      <c r="E14" s="783"/>
      <c r="F14" s="37"/>
      <c r="G14" s="37"/>
      <c r="H14" s="37"/>
    </row>
    <row r="15" spans="1:9" ht="32.1" customHeight="1">
      <c r="A15" s="1306" t="s">
        <v>278</v>
      </c>
      <c r="B15" s="1306" t="s">
        <v>296</v>
      </c>
      <c r="C15" s="1306" t="s">
        <v>299</v>
      </c>
      <c r="D15" s="1304" t="s">
        <v>300</v>
      </c>
      <c r="E15" s="1305"/>
      <c r="F15" s="37"/>
      <c r="G15" s="37"/>
      <c r="H15" s="37"/>
    </row>
    <row r="16" spans="1:9" ht="19.5" customHeight="1">
      <c r="A16" s="1307"/>
      <c r="B16" s="1307"/>
      <c r="C16" s="1307"/>
      <c r="D16" s="49" t="s">
        <v>301</v>
      </c>
      <c r="E16" s="49" t="s">
        <v>302</v>
      </c>
      <c r="F16" s="37"/>
      <c r="G16" s="37"/>
      <c r="H16" s="37"/>
    </row>
    <row r="17" spans="1:8" ht="21.95" customHeight="1">
      <c r="A17" s="126">
        <v>1</v>
      </c>
      <c r="B17" s="301"/>
      <c r="C17" s="301"/>
      <c r="D17" s="301"/>
      <c r="E17" s="301"/>
      <c r="F17" s="37"/>
      <c r="G17" s="37"/>
      <c r="H17" s="37"/>
    </row>
    <row r="18" spans="1:8" ht="21.95" customHeight="1">
      <c r="A18" s="127">
        <v>2</v>
      </c>
      <c r="B18" s="301"/>
      <c r="C18" s="301"/>
      <c r="D18" s="301"/>
      <c r="E18" s="301"/>
      <c r="F18" s="37"/>
      <c r="G18" s="37"/>
      <c r="H18" s="37"/>
    </row>
    <row r="19" spans="1:8" ht="21.95" customHeight="1">
      <c r="A19" s="127">
        <v>3</v>
      </c>
      <c r="B19" s="301"/>
      <c r="C19" s="301"/>
      <c r="D19" s="301"/>
      <c r="E19" s="301"/>
      <c r="F19" s="37"/>
      <c r="G19" s="37"/>
      <c r="H19" s="37"/>
    </row>
    <row r="20" spans="1:8" ht="21.95" customHeight="1">
      <c r="A20" s="127">
        <v>4</v>
      </c>
      <c r="B20" s="301"/>
      <c r="C20" s="301"/>
      <c r="D20" s="301"/>
      <c r="E20" s="301"/>
      <c r="F20" s="205"/>
      <c r="G20" s="205"/>
      <c r="H20" s="207" t="b">
        <v>0</v>
      </c>
    </row>
    <row r="21" spans="1:8" ht="21.95" customHeight="1">
      <c r="A21" s="128">
        <v>5</v>
      </c>
      <c r="B21" s="301"/>
      <c r="C21" s="301"/>
      <c r="D21" s="301"/>
      <c r="E21" s="301"/>
      <c r="F21" s="205"/>
      <c r="G21" s="205"/>
      <c r="H21" s="206"/>
    </row>
    <row r="22" spans="1:8" ht="18" customHeight="1">
      <c r="A22" s="203"/>
      <c r="B22" s="204"/>
      <c r="C22" s="204"/>
      <c r="D22" s="204"/>
      <c r="E22" s="204"/>
      <c r="F22" s="196"/>
      <c r="G22" s="196"/>
      <c r="H22" s="197"/>
    </row>
    <row r="23" spans="1:8" ht="9" customHeight="1">
      <c r="A23" s="103"/>
      <c r="B23" s="108"/>
      <c r="C23" s="108"/>
      <c r="D23" s="108"/>
      <c r="E23" s="108"/>
      <c r="F23" s="196"/>
      <c r="G23" s="196"/>
      <c r="H23" s="197"/>
    </row>
    <row r="24" spans="1:8" ht="38.25" customHeight="1">
      <c r="A24" s="1309" t="s">
        <v>174</v>
      </c>
      <c r="B24" s="1310"/>
      <c r="C24" s="1310"/>
      <c r="D24" s="1310"/>
      <c r="E24" s="1310"/>
      <c r="F24" s="196"/>
      <c r="G24" s="196"/>
      <c r="H24" s="197"/>
    </row>
    <row r="25" spans="1:8" ht="54.75" customHeight="1">
      <c r="A25" s="1308" t="s">
        <v>618</v>
      </c>
      <c r="B25" s="1308"/>
      <c r="C25" s="1308"/>
      <c r="D25" s="1308"/>
      <c r="E25" s="1308"/>
      <c r="F25" s="196"/>
      <c r="G25" s="196"/>
      <c r="H25" s="197"/>
    </row>
    <row r="26" spans="1:8" ht="32.1" customHeight="1">
      <c r="A26" s="1306" t="s">
        <v>278</v>
      </c>
      <c r="B26" s="1306" t="s">
        <v>296</v>
      </c>
      <c r="C26" s="1306" t="s">
        <v>641</v>
      </c>
      <c r="D26" s="1304" t="s">
        <v>642</v>
      </c>
      <c r="E26" s="1305"/>
      <c r="F26" s="37"/>
      <c r="G26" s="37"/>
      <c r="H26" s="37"/>
    </row>
    <row r="27" spans="1:8" ht="22.5" customHeight="1">
      <c r="A27" s="1307"/>
      <c r="B27" s="1307"/>
      <c r="C27" s="1307"/>
      <c r="D27" s="49" t="s">
        <v>643</v>
      </c>
      <c r="E27" s="49" t="s">
        <v>644</v>
      </c>
      <c r="F27" s="37"/>
      <c r="G27" s="37"/>
      <c r="H27" s="37"/>
    </row>
    <row r="28" spans="1:8" ht="21.95" customHeight="1">
      <c r="A28" s="195">
        <v>1</v>
      </c>
      <c r="B28" s="300"/>
      <c r="C28" s="300"/>
      <c r="D28" s="300"/>
      <c r="E28" s="300"/>
      <c r="F28" s="37"/>
      <c r="G28" s="37"/>
      <c r="H28" s="37"/>
    </row>
    <row r="29" spans="1:8" ht="21.95" customHeight="1">
      <c r="A29" s="195">
        <v>2</v>
      </c>
      <c r="B29" s="300"/>
      <c r="C29" s="300"/>
      <c r="D29" s="300"/>
      <c r="E29" s="300"/>
    </row>
    <row r="30" spans="1:8" ht="21.95" customHeight="1">
      <c r="A30" s="128">
        <v>3</v>
      </c>
      <c r="B30" s="300"/>
      <c r="C30" s="300"/>
      <c r="D30" s="300"/>
      <c r="E30" s="300"/>
    </row>
    <row r="31" spans="1:8" ht="3.75" customHeight="1">
      <c r="A31" s="172"/>
      <c r="B31" s="172"/>
      <c r="C31" s="172"/>
      <c r="D31" s="172"/>
      <c r="E31" s="172"/>
      <c r="F31" s="37"/>
      <c r="G31" s="37"/>
      <c r="H31" s="37"/>
    </row>
    <row r="32" spans="1:8" ht="11.25" hidden="1" customHeight="1">
      <c r="C32" s="40"/>
      <c r="F32" s="37"/>
      <c r="G32" s="37"/>
      <c r="H32" s="37"/>
    </row>
    <row r="33" spans="1:5" ht="15.95" customHeight="1">
      <c r="A33" s="39" t="s">
        <v>257</v>
      </c>
      <c r="B33" s="74" t="str">
        <f>'Attach 3(JV)'!B24</f>
        <v/>
      </c>
      <c r="C33" s="40" t="s">
        <v>255</v>
      </c>
      <c r="D33" s="259" t="str">
        <f>'Attach 3(JV)'!E24</f>
        <v/>
      </c>
    </row>
    <row r="34" spans="1:5" ht="15.95" customHeight="1">
      <c r="A34" s="39" t="s">
        <v>258</v>
      </c>
      <c r="B34" s="259" t="str">
        <f>'Attach 3(JV)'!B25</f>
        <v/>
      </c>
      <c r="C34" s="40" t="s">
        <v>256</v>
      </c>
      <c r="D34" s="259" t="str">
        <f>'Attach 3(JV)'!E25</f>
        <v/>
      </c>
    </row>
    <row r="35" spans="1:5" ht="15.95" customHeight="1">
      <c r="A35" s="28"/>
      <c r="B35" s="28"/>
      <c r="C35" s="40"/>
      <c r="D35" s="28"/>
      <c r="E35" s="28"/>
    </row>
    <row r="36" spans="1:5" ht="20.100000000000001" customHeight="1">
      <c r="A36" s="24" t="str">
        <f>A1</f>
        <v>Specification No. :CC/NT/W-AIS/DOM/A00/26/01412</v>
      </c>
      <c r="B36" s="25"/>
      <c r="C36" s="25"/>
      <c r="D36" s="25"/>
      <c r="E36" s="44" t="str">
        <f>"Annexure I to " &amp;E1</f>
        <v>Annexure I to Attachment-5 SS 154</v>
      </c>
    </row>
    <row r="37" spans="1:5" ht="18" customHeight="1">
      <c r="A37" s="41"/>
    </row>
    <row r="38" spans="1:5" ht="18" customHeight="1">
      <c r="A38" s="1317" t="s">
        <v>298</v>
      </c>
      <c r="B38" s="1317"/>
      <c r="C38" s="1317"/>
      <c r="D38" s="1317"/>
      <c r="E38" s="1317"/>
    </row>
    <row r="39" spans="1:5" ht="18" customHeight="1"/>
    <row r="40" spans="1:5" ht="42" customHeight="1">
      <c r="A40" s="1311" t="s">
        <v>278</v>
      </c>
      <c r="B40" s="1313" t="s">
        <v>296</v>
      </c>
      <c r="C40" s="1313" t="s">
        <v>299</v>
      </c>
      <c r="D40" s="1304" t="s">
        <v>300</v>
      </c>
      <c r="E40" s="1305"/>
    </row>
    <row r="41" spans="1:5" ht="23.25" customHeight="1">
      <c r="A41" s="1312"/>
      <c r="B41" s="1318"/>
      <c r="C41" s="1318"/>
      <c r="D41" s="49" t="s">
        <v>301</v>
      </c>
      <c r="E41" s="49" t="s">
        <v>302</v>
      </c>
    </row>
    <row r="42" spans="1:5" ht="18" customHeight="1">
      <c r="A42" s="173"/>
      <c r="B42" s="173"/>
      <c r="C42" s="173"/>
      <c r="D42" s="173"/>
      <c r="E42" s="173"/>
    </row>
    <row r="43" spans="1:5" ht="18" customHeight="1">
      <c r="A43" s="173"/>
      <c r="B43" s="173"/>
      <c r="C43" s="173"/>
      <c r="D43" s="173"/>
      <c r="E43" s="173"/>
    </row>
    <row r="44" spans="1:5" ht="18" customHeight="1">
      <c r="A44" s="173"/>
      <c r="B44" s="173"/>
      <c r="C44" s="173"/>
      <c r="D44" s="173"/>
      <c r="E44" s="173"/>
    </row>
    <row r="45" spans="1:5" ht="18" customHeight="1">
      <c r="A45" s="173"/>
      <c r="B45" s="173"/>
      <c r="C45" s="173"/>
      <c r="D45" s="173"/>
      <c r="E45" s="173"/>
    </row>
    <row r="46" spans="1:5" ht="18" customHeight="1">
      <c r="A46" s="173"/>
      <c r="B46" s="173"/>
      <c r="C46" s="173"/>
      <c r="D46" s="173"/>
      <c r="E46" s="173"/>
    </row>
    <row r="47" spans="1:5" ht="18" customHeight="1">
      <c r="A47" s="173"/>
      <c r="B47" s="173"/>
      <c r="C47" s="173"/>
      <c r="D47" s="173"/>
      <c r="E47" s="173"/>
    </row>
    <row r="48" spans="1:5" ht="18" customHeight="1">
      <c r="A48" s="173"/>
      <c r="B48" s="173"/>
      <c r="C48" s="173"/>
      <c r="D48" s="173"/>
      <c r="E48" s="173"/>
    </row>
    <row r="49" spans="1:5" ht="18" customHeight="1">
      <c r="A49" s="173"/>
      <c r="B49" s="173"/>
      <c r="C49" s="173"/>
      <c r="D49" s="173"/>
      <c r="E49" s="173"/>
    </row>
    <row r="50" spans="1:5" ht="18" customHeight="1">
      <c r="A50" s="173"/>
      <c r="B50" s="173"/>
      <c r="C50" s="173"/>
      <c r="D50" s="173"/>
      <c r="E50" s="173"/>
    </row>
    <row r="51" spans="1:5" ht="18" customHeight="1">
      <c r="A51" s="173"/>
      <c r="B51" s="173"/>
      <c r="C51" s="173"/>
      <c r="D51" s="173"/>
      <c r="E51" s="173"/>
    </row>
    <row r="52" spans="1:5" ht="18" customHeight="1">
      <c r="A52" s="173"/>
      <c r="B52" s="173"/>
      <c r="C52" s="173"/>
      <c r="D52" s="173"/>
      <c r="E52" s="173"/>
    </row>
    <row r="53" spans="1:5" ht="18" customHeight="1">
      <c r="A53" s="173"/>
      <c r="B53" s="173"/>
      <c r="C53" s="173"/>
      <c r="D53" s="173"/>
      <c r="E53" s="173"/>
    </row>
    <row r="54" spans="1:5" ht="18" customHeight="1">
      <c r="A54" s="173"/>
      <c r="B54" s="173"/>
      <c r="C54" s="173"/>
      <c r="D54" s="173"/>
      <c r="E54" s="173"/>
    </row>
    <row r="55" spans="1:5" ht="18" customHeight="1">
      <c r="A55" s="173"/>
      <c r="B55" s="173"/>
      <c r="C55" s="173"/>
      <c r="D55" s="173"/>
      <c r="E55" s="173"/>
    </row>
    <row r="56" spans="1:5" ht="18" customHeight="1">
      <c r="A56" s="173"/>
      <c r="B56" s="173"/>
      <c r="C56" s="173"/>
      <c r="D56" s="173"/>
      <c r="E56" s="173"/>
    </row>
    <row r="57" spans="1:5" ht="18" customHeight="1">
      <c r="A57" s="173"/>
      <c r="B57" s="173"/>
      <c r="C57" s="173"/>
      <c r="D57" s="173"/>
      <c r="E57" s="173"/>
    </row>
    <row r="58" spans="1:5" ht="18" customHeight="1">
      <c r="A58" s="173"/>
      <c r="B58" s="173"/>
      <c r="C58" s="173"/>
      <c r="D58" s="173"/>
      <c r="E58" s="173"/>
    </row>
    <row r="59" spans="1:5" ht="18" customHeight="1">
      <c r="A59" s="173"/>
      <c r="B59" s="173"/>
      <c r="C59" s="173"/>
      <c r="D59" s="173"/>
      <c r="E59" s="173"/>
    </row>
    <row r="60" spans="1:5" ht="18" customHeight="1">
      <c r="A60" s="173"/>
      <c r="B60" s="173"/>
      <c r="C60" s="173"/>
      <c r="D60" s="173"/>
      <c r="E60" s="173"/>
    </row>
    <row r="61" spans="1:5" ht="18" customHeight="1">
      <c r="A61" s="173"/>
      <c r="B61" s="173"/>
      <c r="C61" s="173"/>
      <c r="D61" s="173"/>
      <c r="E61" s="173"/>
    </row>
    <row r="62" spans="1:5" ht="18" customHeight="1">
      <c r="A62" s="173"/>
      <c r="B62" s="173"/>
      <c r="C62" s="173"/>
      <c r="D62" s="173"/>
      <c r="E62" s="173"/>
    </row>
    <row r="63" spans="1:5" ht="18" customHeight="1">
      <c r="A63" s="173"/>
      <c r="B63" s="173"/>
      <c r="C63" s="173"/>
      <c r="D63" s="173"/>
      <c r="E63" s="173"/>
    </row>
    <row r="64" spans="1:5" ht="18" customHeight="1">
      <c r="A64" s="173"/>
      <c r="B64" s="173"/>
      <c r="C64" s="173"/>
      <c r="D64" s="173"/>
      <c r="E64" s="173"/>
    </row>
    <row r="65" spans="1:5" ht="18" customHeight="1">
      <c r="A65" s="173"/>
      <c r="B65" s="173"/>
      <c r="C65" s="173"/>
      <c r="D65" s="173"/>
      <c r="E65" s="173"/>
    </row>
    <row r="66" spans="1:5" ht="18" customHeight="1">
      <c r="A66" s="173"/>
      <c r="B66" s="173"/>
      <c r="C66" s="173"/>
      <c r="D66" s="173"/>
      <c r="E66" s="173"/>
    </row>
    <row r="67" spans="1:5" ht="18" customHeight="1">
      <c r="A67" s="174"/>
      <c r="B67" s="174"/>
      <c r="C67" s="174"/>
      <c r="D67" s="174"/>
      <c r="E67" s="174"/>
    </row>
    <row r="68" spans="1:5" ht="18" customHeight="1"/>
    <row r="69" spans="1:5" ht="24" customHeight="1">
      <c r="C69" s="40"/>
    </row>
    <row r="70" spans="1:5" ht="24" customHeight="1">
      <c r="A70" s="39" t="s">
        <v>257</v>
      </c>
      <c r="B70" s="74" t="str">
        <f>B33</f>
        <v/>
      </c>
      <c r="C70" s="40" t="s">
        <v>255</v>
      </c>
      <c r="D70" s="259" t="str">
        <f>D33</f>
        <v/>
      </c>
    </row>
    <row r="71" spans="1:5" ht="24" customHeight="1">
      <c r="A71" s="39" t="s">
        <v>258</v>
      </c>
      <c r="B71" s="264" t="str">
        <f>B34</f>
        <v/>
      </c>
      <c r="C71" s="40" t="s">
        <v>256</v>
      </c>
      <c r="D71" s="259" t="str">
        <f>D34</f>
        <v/>
      </c>
    </row>
    <row r="72" spans="1:5" ht="24" customHeight="1">
      <c r="A72" s="39"/>
      <c r="B72" s="74"/>
      <c r="C72" s="40"/>
      <c r="D72" s="42"/>
    </row>
    <row r="73" spans="1:5" ht="20.100000000000001" customHeight="1">
      <c r="A73" s="24" t="str">
        <f>A1</f>
        <v>Specification No. :CC/NT/W-AIS/DOM/A00/26/01412</v>
      </c>
      <c r="B73" s="25"/>
      <c r="C73" s="25"/>
      <c r="D73" s="25"/>
      <c r="E73" s="44" t="str">
        <f>E36</f>
        <v>Annexure I to Attachment-5 SS 154</v>
      </c>
    </row>
    <row r="74" spans="1:5" ht="18" customHeight="1">
      <c r="A74" s="41"/>
    </row>
    <row r="75" spans="1:5" ht="18" customHeight="1">
      <c r="A75" s="1317" t="s">
        <v>298</v>
      </c>
      <c r="B75" s="1317"/>
      <c r="C75" s="1317"/>
      <c r="D75" s="1317"/>
      <c r="E75" s="1317"/>
    </row>
    <row r="76" spans="1:5" ht="18" customHeight="1"/>
    <row r="77" spans="1:5" ht="37.5" customHeight="1">
      <c r="A77" s="1311" t="s">
        <v>278</v>
      </c>
      <c r="B77" s="1313" t="s">
        <v>296</v>
      </c>
      <c r="C77" s="1313" t="s">
        <v>300</v>
      </c>
      <c r="D77" s="1315" t="s">
        <v>300</v>
      </c>
      <c r="E77" s="1316"/>
    </row>
    <row r="78" spans="1:5" ht="24" customHeight="1">
      <c r="A78" s="1312"/>
      <c r="B78" s="1314"/>
      <c r="C78" s="1314"/>
      <c r="D78" s="51" t="s">
        <v>301</v>
      </c>
      <c r="E78" s="51" t="s">
        <v>302</v>
      </c>
    </row>
    <row r="79" spans="1:5" ht="18" customHeight="1">
      <c r="A79" s="173"/>
      <c r="B79" s="173"/>
      <c r="C79" s="173"/>
      <c r="D79" s="173"/>
      <c r="E79" s="173"/>
    </row>
    <row r="80" spans="1:5" ht="18" customHeight="1">
      <c r="A80" s="173"/>
      <c r="B80" s="173"/>
      <c r="C80" s="173"/>
      <c r="D80" s="173"/>
      <c r="E80" s="173"/>
    </row>
    <row r="81" spans="1:5" ht="18" customHeight="1">
      <c r="A81" s="173"/>
      <c r="B81" s="173"/>
      <c r="C81" s="173"/>
      <c r="D81" s="173"/>
      <c r="E81" s="173"/>
    </row>
    <row r="82" spans="1:5" ht="18" customHeight="1">
      <c r="A82" s="173"/>
      <c r="B82" s="173"/>
      <c r="C82" s="173"/>
      <c r="D82" s="173"/>
      <c r="E82" s="173"/>
    </row>
    <row r="83" spans="1:5" ht="18" customHeight="1">
      <c r="A83" s="173"/>
      <c r="B83" s="173"/>
      <c r="C83" s="173"/>
      <c r="D83" s="173"/>
      <c r="E83" s="173"/>
    </row>
    <row r="84" spans="1:5" ht="18" customHeight="1">
      <c r="A84" s="173"/>
      <c r="B84" s="173"/>
      <c r="C84" s="173"/>
      <c r="D84" s="173"/>
      <c r="E84" s="173"/>
    </row>
    <row r="85" spans="1:5" ht="18" customHeight="1">
      <c r="A85" s="173"/>
      <c r="B85" s="173"/>
      <c r="C85" s="173"/>
      <c r="D85" s="173"/>
      <c r="E85" s="173"/>
    </row>
    <row r="86" spans="1:5" ht="18" customHeight="1">
      <c r="A86" s="173"/>
      <c r="B86" s="173"/>
      <c r="C86" s="173"/>
      <c r="D86" s="173"/>
      <c r="E86" s="173"/>
    </row>
    <row r="87" spans="1:5" ht="18" customHeight="1">
      <c r="A87" s="173"/>
      <c r="B87" s="173"/>
      <c r="C87" s="173"/>
      <c r="D87" s="173"/>
      <c r="E87" s="173"/>
    </row>
    <row r="88" spans="1:5" ht="18" customHeight="1">
      <c r="A88" s="173"/>
      <c r="B88" s="173"/>
      <c r="C88" s="173"/>
      <c r="D88" s="173"/>
      <c r="E88" s="173"/>
    </row>
    <row r="89" spans="1:5" ht="18" customHeight="1">
      <c r="A89" s="173"/>
      <c r="B89" s="173"/>
      <c r="C89" s="173"/>
      <c r="D89" s="173"/>
      <c r="E89" s="173"/>
    </row>
    <row r="90" spans="1:5" ht="18" customHeight="1">
      <c r="A90" s="173"/>
      <c r="B90" s="173"/>
      <c r="C90" s="173"/>
      <c r="D90" s="173"/>
      <c r="E90" s="173"/>
    </row>
    <row r="91" spans="1:5" ht="18" customHeight="1">
      <c r="A91" s="173"/>
      <c r="B91" s="173"/>
      <c r="C91" s="173"/>
      <c r="D91" s="173"/>
      <c r="E91" s="173"/>
    </row>
    <row r="92" spans="1:5" ht="18" customHeight="1">
      <c r="A92" s="173"/>
      <c r="B92" s="173"/>
      <c r="C92" s="173"/>
      <c r="D92" s="173"/>
      <c r="E92" s="173"/>
    </row>
    <row r="93" spans="1:5" ht="18" customHeight="1">
      <c r="A93" s="173"/>
      <c r="B93" s="173"/>
      <c r="C93" s="173"/>
      <c r="D93" s="173"/>
      <c r="E93" s="173"/>
    </row>
    <row r="94" spans="1:5" ht="18" customHeight="1">
      <c r="A94" s="173"/>
      <c r="B94" s="173"/>
      <c r="C94" s="173"/>
      <c r="D94" s="173"/>
      <c r="E94" s="173"/>
    </row>
    <row r="95" spans="1:5" ht="18" customHeight="1">
      <c r="A95" s="173"/>
      <c r="B95" s="173"/>
      <c r="C95" s="173"/>
      <c r="D95" s="173"/>
      <c r="E95" s="173"/>
    </row>
    <row r="96" spans="1:5" ht="18" customHeight="1">
      <c r="A96" s="173"/>
      <c r="B96" s="173"/>
      <c r="C96" s="173"/>
      <c r="D96" s="173"/>
      <c r="E96" s="173"/>
    </row>
    <row r="97" spans="1:5" ht="18" customHeight="1">
      <c r="A97" s="173"/>
      <c r="B97" s="173"/>
      <c r="C97" s="173"/>
      <c r="D97" s="173"/>
      <c r="E97" s="173"/>
    </row>
    <row r="98" spans="1:5" ht="18" customHeight="1">
      <c r="A98" s="173"/>
      <c r="B98" s="173"/>
      <c r="C98" s="173"/>
      <c r="D98" s="173"/>
      <c r="E98" s="173"/>
    </row>
    <row r="99" spans="1:5" ht="18" customHeight="1">
      <c r="A99" s="173"/>
      <c r="B99" s="173"/>
      <c r="C99" s="173"/>
      <c r="D99" s="173"/>
      <c r="E99" s="173"/>
    </row>
    <row r="100" spans="1:5" ht="18" customHeight="1">
      <c r="A100" s="173"/>
      <c r="B100" s="173"/>
      <c r="C100" s="173"/>
      <c r="D100" s="173"/>
      <c r="E100" s="173"/>
    </row>
    <row r="101" spans="1:5" ht="18" customHeight="1">
      <c r="A101" s="173"/>
      <c r="B101" s="173"/>
      <c r="C101" s="173"/>
      <c r="D101" s="173"/>
      <c r="E101" s="173"/>
    </row>
    <row r="102" spans="1:5" ht="18" customHeight="1">
      <c r="A102" s="173"/>
      <c r="B102" s="173"/>
      <c r="C102" s="173"/>
      <c r="D102" s="173"/>
      <c r="E102" s="173"/>
    </row>
    <row r="103" spans="1:5" ht="18" customHeight="1">
      <c r="A103" s="173"/>
      <c r="B103" s="173"/>
      <c r="C103" s="173"/>
      <c r="D103" s="173"/>
      <c r="E103" s="173"/>
    </row>
    <row r="104" spans="1:5" ht="18" customHeight="1">
      <c r="A104" s="174"/>
      <c r="B104" s="174"/>
      <c r="C104" s="174"/>
      <c r="D104" s="174"/>
      <c r="E104" s="174"/>
    </row>
    <row r="105" spans="1:5" ht="18" customHeight="1"/>
    <row r="106" spans="1:5" ht="24" customHeight="1">
      <c r="C106" s="40"/>
    </row>
    <row r="107" spans="1:5" ht="24" customHeight="1">
      <c r="A107" s="39" t="s">
        <v>257</v>
      </c>
      <c r="B107" s="74" t="str">
        <f>B70</f>
        <v/>
      </c>
      <c r="C107" s="40" t="s">
        <v>255</v>
      </c>
      <c r="D107" s="259" t="str">
        <f>D70</f>
        <v/>
      </c>
    </row>
    <row r="108" spans="1:5" ht="24" customHeight="1">
      <c r="A108" s="39" t="s">
        <v>258</v>
      </c>
      <c r="B108" s="264" t="str">
        <f>B71</f>
        <v/>
      </c>
      <c r="C108" s="40" t="s">
        <v>256</v>
      </c>
      <c r="D108" s="259" t="str">
        <f>D71</f>
        <v/>
      </c>
    </row>
    <row r="109" spans="1:5" ht="24" customHeight="1">
      <c r="A109" s="28"/>
      <c r="B109" s="28"/>
      <c r="C109" s="40"/>
      <c r="D109" s="28"/>
      <c r="E109" s="28"/>
    </row>
    <row r="110" spans="1:5" ht="33" customHeight="1">
      <c r="D110" s="40"/>
    </row>
  </sheetData>
  <sheetProtection algorithmName="SHA-512" hashValue="hbvjoe03g2R0wGcN9H0orkCbyKiNigrrJFtX7WJT13jOH20inySGursua7Iv1y0nQJLwyv6XyC+HVaYyq4JJDA==" saltValue="5jiBuZUfkgSbNDfdcUOBYw==" spinCount="100000" sheet="1" formatColumns="0" formatRows="0"/>
  <customSheetViews>
    <customSheetView guid="{FF9B6397-B68D-474A-9AAF-992AF479A135}"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1"/>
      <headerFooter alignWithMargins="0">
        <oddFooter>&amp;R&amp;"Book Antiqua,Bold"&amp;8 Page &amp;P of &amp;N</oddFooter>
      </headerFooter>
    </customSheetView>
    <customSheetView guid="{87612620-3630-456B-A735-C29A43561018}" scale="110"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
      <headerFooter alignWithMargins="0">
        <oddFooter>&amp;R&amp;"Book Antiqua,Bold"&amp;8 Page &amp;P of &amp;N</oddFooter>
      </headerFooter>
    </customSheetView>
    <customSheetView guid="{7148ADD8-DD15-4E3E-8637-116D155CB37A}"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
      <headerFooter alignWithMargins="0">
        <oddFooter>&amp;R&amp;"Book Antiqua,Bold"&amp;8 Page &amp;P of &amp;N</oddFooter>
      </headerFooter>
    </customSheetView>
    <customSheetView guid="{E6A95398-76DE-4E8F-A7DA-FB50981C5C19}"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4"/>
      <headerFooter alignWithMargins="0">
        <oddFooter>&amp;R&amp;"Book Antiqua,Bold"&amp;8 Page &amp;P of &amp;N</oddFooter>
      </headerFooter>
    </customSheetView>
    <customSheetView guid="{3A9A4658-0506-4EA2-8800-91A33CC724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5"/>
      <headerFooter alignWithMargins="0">
        <oddFooter>&amp;R&amp;"Book Antiqua,Bold"&amp;8 Page &amp;P of &amp;N</oddFooter>
      </headerFooter>
    </customSheetView>
    <customSheetView guid="{F80E5273-5F89-42D0-8059-39B4DAA26485}"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6"/>
      <headerFooter alignWithMargins="0">
        <oddFooter>&amp;R&amp;"Book Antiqua,Bold"&amp;8 Page &amp;P of &amp;N</oddFooter>
      </headerFooter>
    </customSheetView>
    <customSheetView guid="{073677CF-5E9E-429E-9C1F-055126F3C8DC}"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7"/>
      <headerFooter alignWithMargins="0">
        <oddFooter>&amp;R&amp;"Book Antiqua,Bold"&amp;8 Page &amp;P of &amp;N</oddFooter>
      </headerFooter>
    </customSheetView>
    <customSheetView guid="{4B244927-9C7A-42F5-AAF5-ADC353C736FE}"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8"/>
      <headerFooter alignWithMargins="0">
        <oddFooter>&amp;R&amp;"Book Antiqua,Bold"&amp;8 Page &amp;P of &amp;N</oddFooter>
      </headerFooter>
    </customSheetView>
    <customSheetView guid="{13074202-7653-40A0-B9BF-16D1589728A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9"/>
      <headerFooter alignWithMargins="0">
        <oddFooter>&amp;R&amp;"Book Antiqua,Bold"&amp;8 Page &amp;P of &amp;N</oddFooter>
      </headerFooter>
    </customSheetView>
    <customSheetView guid="{B4BE0CEE-465A-40B9-8268-D354BC993C36}"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10"/>
      <headerFooter alignWithMargins="0">
        <oddFooter>&amp;R&amp;"Book Antiqua,Bold"&amp;8 Page &amp;P of &amp;N</oddFooter>
      </headerFooter>
    </customSheetView>
    <customSheetView guid="{89D1B684-1876-468F-8D99-45DA6BBF39C7}"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11"/>
      <headerFooter alignWithMargins="0">
        <oddFooter>&amp;R&amp;"Book Antiqua,Bold"&amp;8 Page &amp;P of &amp;N</oddFooter>
      </headerFooter>
    </customSheetView>
    <customSheetView guid="{EC8792F6-94EB-40FE-A69E-3F2E55E190BC}" showPageBreaks="1" showGridLines="0" printArea="1" hiddenRows="1" hiddenColumns="1" view="pageBreakPreview" topLeftCell="A2">
      <selection activeCell="B18" sqref="B18"/>
      <rowBreaks count="1" manualBreakCount="1">
        <brk id="72" max="4" man="1"/>
      </rowBreaks>
      <pageMargins left="0.75" right="0.46" top="0.4" bottom="0.47" header="0.26" footer="0.28999999999999998"/>
      <pageSetup scale="96" orientation="portrait" r:id="rId12"/>
      <headerFooter alignWithMargins="0">
        <oddFooter>&amp;R&amp;"Book Antiqua,Bold"&amp;8 Page &amp;P of &amp;N</oddFooter>
      </headerFooter>
    </customSheetView>
    <customSheetView guid="{9E565B0E-8A1D-4C38-9278-F5233F8D5014}" showPageBreaks="1" showGridLines="0" printArea="1" hiddenRows="1" hiddenColumns="1" view="pageBreakPreview" topLeftCell="A20">
      <selection activeCell="B18" sqref="B18"/>
      <rowBreaks count="1" manualBreakCount="1">
        <brk id="72" max="4" man="1"/>
      </rowBreaks>
      <pageMargins left="0.75" right="0.46" top="0.4" bottom="0.47" header="0.26" footer="0.28999999999999998"/>
      <pageSetup scale="96" orientation="portrait" r:id="rId13"/>
      <headerFooter alignWithMargins="0">
        <oddFooter>&amp;R&amp;"Book Antiqua,Bold"&amp;8 Page &amp;P of &amp;N</oddFooter>
      </headerFooter>
    </customSheetView>
    <customSheetView guid="{B3AA1F62-F1E5-4DDF-B9C9-D54D9BFF6A2A}"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Rows="1" hiddenColumns="1">
      <selection activeCell="B17" sqref="B17"/>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4B8F7F-C84C-4134-A8A5-723A75D45FC2}" showGridLines="0" hiddenRows="1" hiddenColumns="1">
      <selection activeCell="E44" sqref="E44"/>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PageBreaks="1" showGridLines="0" printArea="1" hiddenRows="1" hiddenColumns="1" topLeftCell="A23">
      <selection activeCell="E44" sqref="E44"/>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122CCC-B984-47E9-88CF-89418CB24A21}" showGridLines="0" hiddenRows="1" hiddenColumns="1" showRuler="0" topLeftCell="A29">
      <selection activeCell="B45" sqref="B45"/>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A667ED77-8424-4D1C-8A46-14ECA26AEC7D}" showPageBreaks="1" showGridLines="0" printArea="1" hiddenRows="1" hiddenColumns="1" view="pageBreakPreview" topLeftCell="A8">
      <selection activeCell="B18" sqref="B18"/>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101E340E-5624-46EF-AADB-2F62C21B5295}" scale="9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5"/>
      <headerFooter alignWithMargins="0">
        <oddFooter>&amp;R&amp;"Book Antiqua,Bold"&amp;8 Page &amp;P of &amp;N</oddFooter>
      </headerFooter>
    </customSheetView>
    <customSheetView guid="{0B94E550-FB49-4D0D-BCDB-8811C4A584DD}" scale="145"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6" orientation="portrait" r:id="rId26"/>
      <headerFooter alignWithMargins="0">
        <oddFooter>&amp;R&amp;"Book Antiqua,Bold"&amp;8 Page &amp;P of &amp;N</oddFooter>
      </headerFooter>
    </customSheetView>
    <customSheetView guid="{A966316B-6DBC-467B-B4AD-0F6D41569056}" scale="110" showPageBreaks="1" showGridLines="0" printArea="1" hiddenRows="1" hiddenColumns="1" view="pageBreakPreview" topLeftCell="A14">
      <selection activeCell="B17" sqref="B17"/>
      <rowBreaks count="1" manualBreakCount="1">
        <brk id="72" max="4" man="1"/>
      </rowBreaks>
      <pageMargins left="0.75" right="0.46" top="0.4" bottom="0.47" header="0.26" footer="0.28999999999999998"/>
      <pageSetup scale="96" orientation="portrait" r:id="rId27"/>
      <headerFooter alignWithMargins="0">
        <oddFooter>&amp;R&amp;"Book Antiqua,Bold"&amp;8 Page &amp;P of &amp;N</oddFooter>
      </headerFooter>
    </customSheetView>
    <customSheetView guid="{FA33CAB9-FE45-4709-BC11-EBB8931FB6CB}"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8"/>
      <headerFooter alignWithMargins="0">
        <oddFooter>&amp;R&amp;"Book Antiqua,Bold"&amp;8 Page &amp;P of &amp;N</oddFooter>
      </headerFooter>
    </customSheetView>
    <customSheetView guid="{955D6481-897E-48CA-BB0D-D704C8664312}"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29"/>
      <headerFooter alignWithMargins="0">
        <oddFooter>&amp;R&amp;"Book Antiqua,Bold"&amp;8 Page &amp;P of &amp;N</oddFooter>
      </headerFooter>
    </customSheetView>
    <customSheetView guid="{02C24E46-CB1A-4A64-AFE8-BC568DF970F3}" scale="110"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6" orientation="portrait" r:id="rId30"/>
      <headerFooter alignWithMargins="0">
        <oddFooter>&amp;R&amp;"Book Antiqua,Bold"&amp;8 Page &amp;P of &amp;N</oddFooter>
      </headerFooter>
    </customSheetView>
    <customSheetView guid="{C79C1CD9-4A94-4E49-9636-E3F3929B38E1}" scale="110" showPageBreaks="1" showGridLines="0" printArea="1" hiddenRows="1" hiddenColumns="1" view="pageBreakPreview" topLeftCell="A26">
      <selection activeCell="D18" sqref="D18"/>
      <rowBreaks count="1" manualBreakCount="1">
        <brk id="72" max="4" man="1"/>
      </rowBreaks>
      <pageMargins left="0.75" right="0.46" top="0.4" bottom="0.47" header="0.26" footer="0.28999999999999998"/>
      <pageSetup scale="96" orientation="portrait" r:id="rId31"/>
      <headerFooter alignWithMargins="0">
        <oddFooter>&amp;R&amp;"Book Antiqua,Bold"&amp;8 Page &amp;P of &amp;N</oddFooter>
      </headerFooter>
    </customSheetView>
    <customSheetView guid="{0175966B-AA50-423F-A437-51E01252DE14}" scale="110" showPageBreaks="1" showGridLines="0" printArea="1" hiddenRows="1" hiddenColumns="1" view="pageBreakPreview">
      <selection activeCell="D18" sqref="D18"/>
      <rowBreaks count="1" manualBreakCount="1">
        <brk id="72" max="4" man="1"/>
      </rowBreaks>
      <pageMargins left="0.75" right="0.46" top="0.4" bottom="0.47" header="0.26" footer="0.28999999999999998"/>
      <pageSetup scale="92" orientation="portrait" r:id="rId32"/>
      <headerFooter alignWithMargins="0">
        <oddFooter>&amp;R&amp;"Book Antiqua,Bold"&amp;8 Page &amp;P of &amp;N</oddFooter>
      </headerFooter>
    </customSheetView>
  </customSheetViews>
  <mergeCells count="28">
    <mergeCell ref="A38:E38"/>
    <mergeCell ref="A26:A27"/>
    <mergeCell ref="B26:B27"/>
    <mergeCell ref="C26:C27"/>
    <mergeCell ref="D26:E26"/>
    <mergeCell ref="A77:A78"/>
    <mergeCell ref="B77:B78"/>
    <mergeCell ref="C77:C78"/>
    <mergeCell ref="D40:E40"/>
    <mergeCell ref="D77:E77"/>
    <mergeCell ref="A75:E75"/>
    <mergeCell ref="A40:A41"/>
    <mergeCell ref="B40:B41"/>
    <mergeCell ref="C40:C41"/>
    <mergeCell ref="D15:E15"/>
    <mergeCell ref="A15:A16"/>
    <mergeCell ref="A25:E25"/>
    <mergeCell ref="A24:E24"/>
    <mergeCell ref="B11:C11"/>
    <mergeCell ref="B12:C12"/>
    <mergeCell ref="A14:E14"/>
    <mergeCell ref="C15:C16"/>
    <mergeCell ref="B15:B16"/>
    <mergeCell ref="A3:E3"/>
    <mergeCell ref="A5:E5"/>
    <mergeCell ref="B9:C9"/>
    <mergeCell ref="B10:C10"/>
    <mergeCell ref="A8:C8"/>
  </mergeCells>
  <phoneticPr fontId="6" type="noConversion"/>
  <conditionalFormatting sqref="A77:C79">
    <cfRule type="expression" dxfId="25" priority="8" stopIfTrue="1">
      <formula>$H$20=FALSE</formula>
    </cfRule>
  </conditionalFormatting>
  <conditionalFormatting sqref="A36:E37 D39 A40:C41">
    <cfRule type="expression" dxfId="24" priority="7" stopIfTrue="1">
      <formula>$H$20=FALSE</formula>
    </cfRule>
  </conditionalFormatting>
  <conditionalFormatting sqref="A110:E110">
    <cfRule type="expression" dxfId="23" priority="2" stopIfTrue="1">
      <formula>$H$20="No"</formula>
    </cfRule>
  </conditionalFormatting>
  <conditionalFormatting sqref="D38 A38:C39 E38:E39 A42:C76 D42:E109 C67:E67 A80: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92" orientation="portrait" r:id="rId33"/>
  <headerFooter alignWithMargins="0">
    <oddFooter>&amp;R&amp;"Book Antiqua,Bold"&amp;8 Page &amp;P of &amp;N</oddFooter>
  </headerFooter>
  <rowBreaks count="1" manualBreakCount="1">
    <brk id="72"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9235" r:id="rId3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indexed="10"/>
  </sheetPr>
  <dimension ref="A1:AL41"/>
  <sheetViews>
    <sheetView showGridLines="0" showZeros="0" view="pageBreakPreview" topLeftCell="A5" zoomScaleSheetLayoutView="100" workbookViewId="0">
      <selection activeCell="B17" sqref="B17"/>
    </sheetView>
  </sheetViews>
  <sheetFormatPr defaultColWidth="9.140625" defaultRowHeight="16.5"/>
  <cols>
    <col min="1" max="1" width="12.140625" style="32" customWidth="1"/>
    <col min="2" max="2" width="23.7109375" style="32" customWidth="1"/>
    <col min="3" max="3" width="26.42578125" style="32" customWidth="1"/>
    <col min="4" max="4" width="18.7109375" style="32" customWidth="1"/>
    <col min="5" max="5" width="19.140625" style="32" customWidth="1"/>
    <col min="6" max="8" width="9.140625" style="220"/>
    <col min="9" max="38" width="9.140625" style="221"/>
    <col min="39" max="16384" width="9.140625" style="28"/>
  </cols>
  <sheetData>
    <row r="1" spans="1:38">
      <c r="A1" s="24" t="str">
        <f>'Attach 3(JV)'!A1</f>
        <v>Specification No. :CC/NT/W-AIS/DOM/A00/26/01412</v>
      </c>
      <c r="B1" s="25"/>
      <c r="C1" s="25"/>
      <c r="D1" s="25"/>
      <c r="E1" s="44" t="str">
        <f>"Attachment-5(A) "&amp; 'Attach 3(JV)'!AT1</f>
        <v>Attachment-5(A) SS 154</v>
      </c>
    </row>
    <row r="2" spans="1:38" ht="11.1" customHeight="1"/>
    <row r="3" spans="1:38" ht="102.7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22"/>
      <c r="G3" s="223"/>
      <c r="H3" s="222"/>
    </row>
    <row r="4" spans="1:38" ht="11.1" customHeight="1">
      <c r="A4" s="31"/>
      <c r="H4" s="224"/>
      <c r="I4" s="225"/>
    </row>
    <row r="5" spans="1:38" ht="20.100000000000001" customHeight="1">
      <c r="A5" s="782" t="s">
        <v>725</v>
      </c>
      <c r="B5" s="782"/>
      <c r="C5" s="782"/>
      <c r="D5" s="782"/>
      <c r="E5" s="782"/>
      <c r="F5" s="222"/>
      <c r="H5" s="224"/>
      <c r="I5" s="225"/>
    </row>
    <row r="6" spans="1:38" ht="11.1" customHeight="1">
      <c r="A6" s="35"/>
      <c r="H6" s="224"/>
      <c r="I6" s="225"/>
    </row>
    <row r="7" spans="1:38" ht="20.100000000000001" customHeight="1">
      <c r="A7" s="36" t="str">
        <f>'Attach 3(JV)'!A7</f>
        <v>Bidder’s Name and Address (Sole Bidder) :</v>
      </c>
      <c r="D7" s="16" t="str">
        <f>'Attach 3(JV)'!E7</f>
        <v>To:</v>
      </c>
      <c r="H7" s="224"/>
      <c r="I7" s="225"/>
    </row>
    <row r="8" spans="1:38" s="170" customFormat="1" ht="36" customHeight="1">
      <c r="A8" s="780" t="str">
        <f>'Attach 3(JV)'!A8</f>
        <v/>
      </c>
      <c r="B8" s="780"/>
      <c r="C8" s="780"/>
      <c r="D8" s="13" t="str">
        <f>'Attach 3(JV)'!E8</f>
        <v>Contract Services</v>
      </c>
      <c r="E8" s="35"/>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280</v>
      </c>
      <c r="B9" s="784" t="str">
        <f>'Attach 3(JV)'!B9</f>
        <v/>
      </c>
      <c r="C9" s="784"/>
      <c r="D9" s="13" t="str">
        <f>'Attach 3(JV)'!E9</f>
        <v>Power Grid Corporation of India Ltd.,</v>
      </c>
      <c r="H9" s="224"/>
      <c r="I9" s="225"/>
    </row>
    <row r="10" spans="1:38" ht="20.100000000000001" customHeight="1">
      <c r="A10" s="14" t="s">
        <v>282</v>
      </c>
      <c r="B10" s="784" t="str">
        <f>'Attach 3(JV)'!B10</f>
        <v/>
      </c>
      <c r="C10" s="784"/>
      <c r="D10" s="13" t="str">
        <f>'Attach 3(JV)'!E10</f>
        <v>"Saudamini", Plot No. 2, Sector 29</v>
      </c>
      <c r="H10" s="224"/>
      <c r="I10" s="225"/>
    </row>
    <row r="11" spans="1:38" ht="20.100000000000001" customHeight="1">
      <c r="B11" s="784" t="str">
        <f>'Attach 3(JV)'!B11</f>
        <v/>
      </c>
      <c r="C11" s="784"/>
      <c r="D11" s="13" t="str">
        <f>'Attach 3(JV)'!E11</f>
        <v>Gurgaon (Haryana) - 122001</v>
      </c>
    </row>
    <row r="12" spans="1:38" ht="15" customHeight="1">
      <c r="A12" s="35"/>
      <c r="B12" s="784" t="str">
        <f>'Attach 3(JV)'!B12</f>
        <v/>
      </c>
      <c r="C12" s="784"/>
      <c r="D12" s="13"/>
    </row>
    <row r="13" spans="1:38" ht="20.100000000000001" customHeight="1">
      <c r="A13" s="32" t="s">
        <v>274</v>
      </c>
    </row>
    <row r="14" spans="1:38" ht="72" customHeight="1">
      <c r="A14" s="1302" t="s">
        <v>726</v>
      </c>
      <c r="B14" s="1302"/>
      <c r="C14" s="1302"/>
      <c r="D14" s="1302"/>
      <c r="E14" s="1302"/>
    </row>
    <row r="15" spans="1:38" ht="33" customHeight="1">
      <c r="A15" s="1319" t="s">
        <v>294</v>
      </c>
      <c r="B15" s="1313" t="s">
        <v>296</v>
      </c>
      <c r="C15" s="1313" t="s">
        <v>299</v>
      </c>
      <c r="D15" s="1315" t="s">
        <v>727</v>
      </c>
      <c r="E15" s="1321"/>
    </row>
    <row r="16" spans="1:38" ht="35.25" customHeight="1">
      <c r="A16" s="1320"/>
      <c r="B16" s="1318"/>
      <c r="C16" s="1318"/>
      <c r="D16" s="51" t="s">
        <v>728</v>
      </c>
      <c r="E16" s="51" t="s">
        <v>729</v>
      </c>
    </row>
    <row r="17" spans="1:5" ht="20.100000000000001" customHeight="1">
      <c r="A17" s="150">
        <v>1</v>
      </c>
      <c r="B17" s="261"/>
      <c r="C17" s="261"/>
      <c r="D17" s="261"/>
      <c r="E17" s="261"/>
    </row>
    <row r="18" spans="1:5" ht="20.100000000000001" customHeight="1">
      <c r="A18" s="151">
        <v>2</v>
      </c>
      <c r="B18" s="262"/>
      <c r="C18" s="262"/>
      <c r="D18" s="262"/>
      <c r="E18" s="262"/>
    </row>
    <row r="19" spans="1:5" ht="20.100000000000001" customHeight="1">
      <c r="A19" s="151">
        <v>3</v>
      </c>
      <c r="B19" s="262"/>
      <c r="C19" s="262"/>
      <c r="D19" s="262"/>
      <c r="E19" s="262"/>
    </row>
    <row r="20" spans="1:5" ht="20.100000000000001" customHeight="1">
      <c r="A20" s="151">
        <v>4</v>
      </c>
      <c r="B20" s="262"/>
      <c r="C20" s="262"/>
      <c r="D20" s="262"/>
      <c r="E20" s="262"/>
    </row>
    <row r="21" spans="1:5" ht="19.5" customHeight="1">
      <c r="A21" s="152">
        <v>5</v>
      </c>
      <c r="B21" s="263"/>
      <c r="C21" s="263"/>
      <c r="D21" s="263"/>
      <c r="E21" s="263"/>
    </row>
    <row r="22" spans="1:5" ht="13.5" customHeight="1">
      <c r="A22" s="28"/>
      <c r="B22" s="28"/>
      <c r="C22" s="28"/>
      <c r="D22" s="28"/>
      <c r="E22" s="28"/>
    </row>
    <row r="23" spans="1:5" ht="93.75" customHeight="1">
      <c r="A23" s="1302" t="s">
        <v>730</v>
      </c>
      <c r="B23" s="1302"/>
      <c r="C23" s="1302"/>
      <c r="D23" s="1302"/>
      <c r="E23" s="1302"/>
    </row>
    <row r="24" spans="1:5" ht="15.95" customHeight="1"/>
    <row r="25" spans="1:5" ht="3.75" customHeight="1">
      <c r="C25" s="40"/>
    </row>
    <row r="26" spans="1:5" ht="23.1" customHeight="1">
      <c r="A26" s="39" t="s">
        <v>257</v>
      </c>
      <c r="B26" s="74" t="str">
        <f>'Attach 3(JV)'!B24</f>
        <v/>
      </c>
      <c r="C26" s="40" t="s">
        <v>255</v>
      </c>
      <c r="D26" s="259" t="str">
        <f>'Attach 3(JV)'!E24</f>
        <v/>
      </c>
    </row>
    <row r="27" spans="1:5" ht="23.1" customHeight="1">
      <c r="A27" s="39" t="s">
        <v>258</v>
      </c>
      <c r="B27" s="259" t="str">
        <f>'Attach 3(JV)'!B25</f>
        <v/>
      </c>
      <c r="C27" s="40" t="s">
        <v>256</v>
      </c>
      <c r="D27" s="259" t="str">
        <f>'Attach 3(JV)'!E25</f>
        <v/>
      </c>
    </row>
    <row r="28" spans="1:5" ht="23.1" customHeight="1">
      <c r="C28" s="40"/>
      <c r="D28" s="40"/>
    </row>
    <row r="29" spans="1:5" ht="20.100000000000001" customHeight="1"/>
    <row r="30" spans="1:5" ht="20.100000000000001" customHeight="1">
      <c r="A30" s="41"/>
    </row>
    <row r="31" spans="1:5" ht="20.100000000000001" customHeight="1"/>
    <row r="32" spans="1:5" ht="20.100000000000001" customHeight="1"/>
    <row r="33" spans="1:38" ht="20.100000000000001" customHeight="1">
      <c r="A33" s="41"/>
    </row>
    <row r="34" spans="1:38" s="32" customFormat="1" ht="20.100000000000001" customHeight="1">
      <c r="F34" s="220"/>
      <c r="G34" s="220"/>
      <c r="H34" s="220"/>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row>
    <row r="35" spans="1:38" s="32" customFormat="1" ht="20.100000000000001" customHeight="1">
      <c r="A35" s="41"/>
      <c r="F35" s="220"/>
      <c r="G35" s="220"/>
      <c r="H35" s="220"/>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c r="AG35" s="221"/>
      <c r="AH35" s="221"/>
      <c r="AI35" s="221"/>
      <c r="AJ35" s="221"/>
      <c r="AK35" s="221"/>
      <c r="AL35" s="221"/>
    </row>
    <row r="36" spans="1:38" s="32" customFormat="1" ht="20.100000000000001" customHeight="1">
      <c r="F36" s="220"/>
      <c r="G36" s="220"/>
      <c r="H36" s="220"/>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row>
    <row r="37" spans="1:38" s="32" customFormat="1" ht="20.100000000000001" customHeight="1">
      <c r="A37" s="41"/>
      <c r="F37" s="220"/>
      <c r="G37" s="220"/>
      <c r="H37" s="220"/>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row>
    <row r="38" spans="1:38" s="32" customFormat="1" ht="20.100000000000001" customHeight="1">
      <c r="F38" s="220"/>
      <c r="G38" s="220"/>
      <c r="H38" s="220"/>
      <c r="I38" s="221"/>
      <c r="J38" s="221"/>
      <c r="K38" s="221"/>
      <c r="L38" s="221"/>
      <c r="M38" s="221"/>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row>
    <row r="39" spans="1:38" s="32" customFormat="1" ht="20.100000000000001" customHeight="1">
      <c r="F39" s="220"/>
      <c r="G39" s="220"/>
      <c r="H39" s="220"/>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row>
    <row r="40" spans="1:38" s="32" customFormat="1" ht="20.100000000000001" customHeight="1">
      <c r="F40" s="220"/>
      <c r="G40" s="220"/>
      <c r="H40" s="220"/>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row>
    <row r="41" spans="1:38" s="32" customFormat="1" ht="20.100000000000001" customHeight="1">
      <c r="F41" s="220"/>
      <c r="G41" s="220"/>
      <c r="H41" s="220"/>
      <c r="I41" s="221"/>
      <c r="J41" s="221"/>
      <c r="K41" s="221"/>
      <c r="L41" s="221"/>
      <c r="M41" s="221"/>
      <c r="N41" s="221"/>
      <c r="O41" s="221"/>
      <c r="P41" s="221"/>
      <c r="Q41" s="221"/>
      <c r="R41" s="221"/>
      <c r="S41" s="221"/>
      <c r="T41" s="221"/>
      <c r="U41" s="221"/>
      <c r="V41" s="221"/>
      <c r="W41" s="221"/>
      <c r="X41" s="221"/>
      <c r="Y41" s="221"/>
      <c r="Z41" s="221"/>
      <c r="AA41" s="221"/>
      <c r="AB41" s="221"/>
      <c r="AC41" s="221"/>
      <c r="AD41" s="221"/>
      <c r="AE41" s="221"/>
      <c r="AF41" s="221"/>
      <c r="AG41" s="221"/>
      <c r="AH41" s="221"/>
      <c r="AI41" s="221"/>
      <c r="AJ41" s="221"/>
      <c r="AK41" s="221"/>
      <c r="AL41" s="221"/>
    </row>
  </sheetData>
  <sheetProtection algorithmName="SHA-512" hashValue="XA7pQiyhtwfmHd1kHrr25rDXfzn0/r3t1vaHh0sxC8Uk1wBPzl+GKNozL8gBARTD3CeN+i/ShUYgrQGG7m5gxg==" saltValue="z0udGkC3we1ObxldgNBhlg==" spinCount="100000" sheet="1" formatColumns="0" formatRows="0"/>
  <customSheetViews>
    <customSheetView guid="{FF9B6397-B68D-474A-9AAF-992AF479A135}" showPageBreaks="1" showGridLines="0" zeroValues="0" printArea="1" view="pageBreakPreview" topLeftCell="A16">
      <selection activeCell="B21" sqref="B21"/>
      <pageMargins left="0.75" right="0.63" top="0.57999999999999996" bottom="0.4" header="0.34" footer="0.2"/>
      <pageSetup scale="96" orientation="portrait" r:id="rId1"/>
      <headerFooter alignWithMargins="0">
        <oddFooter>&amp;R&amp;"Book Antiqua,Bold"&amp;8 Page &amp;P of &amp;N</oddFooter>
      </headerFooter>
    </customSheetView>
    <customSheetView guid="{87612620-3630-456B-A735-C29A43561018}" showPageBreaks="1" showGridLines="0" zeroValues="0" printArea="1" view="pageBreakPreview" topLeftCell="A16">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7148ADD8-DD15-4E3E-8637-116D155CB37A}" showPageBreaks="1" showGridLines="0" zeroValues="0" printArea="1" view="pageBreakPreview" topLeftCell="A7">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E6A95398-76DE-4E8F-A7DA-FB50981C5C19}" showPageBreaks="1" showGridLines="0" zeroValues="0" printArea="1" view="pageBreakPreview" topLeftCell="A7">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A9A4658-0506-4EA2-8800-91A33CC724CB}" showPageBreaks="1" showGridLines="0" zeroValues="0" printArea="1" view="pageBreakPreview" topLeftCell="A7">
      <selection activeCell="C20" sqref="C20"/>
      <pageMargins left="0.75" right="0.63" top="0.57999999999999996" bottom="0.4" header="0.34" footer="0.2"/>
      <pageSetup orientation="portrait" r:id="rId5"/>
      <headerFooter alignWithMargins="0">
        <oddFooter>&amp;R&amp;"Book Antiqua,Bold"&amp;8 Page &amp;P of &amp;N</oddFooter>
      </headerFooter>
    </customSheetView>
    <customSheetView guid="{F80E5273-5F89-42D0-8059-39B4DAA26485}" showPageBreaks="1" showGridLines="0" zeroValues="0" printArea="1" view="pageBreakPreview" topLeftCell="A7">
      <selection activeCell="C20" sqref="C20"/>
      <pageMargins left="0.75" right="0.63" top="0.57999999999999996" bottom="0.4" header="0.34" footer="0.2"/>
      <pageSetup orientation="portrait" r:id="rId6"/>
      <headerFooter alignWithMargins="0">
        <oddFooter>&amp;R&amp;"Book Antiqua,Bold"&amp;8 Page &amp;P of &amp;N</oddFooter>
      </headerFooter>
    </customSheetView>
    <customSheetView guid="{073677CF-5E9E-429E-9C1F-055126F3C8DC}" showPageBreaks="1" showGridLines="0" zeroValues="0" printArea="1" view="pageBreakPreview" topLeftCell="A7">
      <selection activeCell="C20" sqref="C20"/>
      <pageMargins left="0.75" right="0.63" top="0.57999999999999996" bottom="0.4" header="0.34" footer="0.2"/>
      <pageSetup orientation="portrait" r:id="rId7"/>
      <headerFooter alignWithMargins="0">
        <oddFooter>&amp;R&amp;"Book Antiqua,Bold"&amp;8 Page &amp;P of &amp;N</oddFooter>
      </headerFooter>
    </customSheetView>
    <customSheetView guid="{4B244927-9C7A-42F5-AAF5-ADC353C736FE}" showPageBreaks="1" showGridLines="0" zeroValues="0" printArea="1" view="pageBreakPreview" topLeftCell="A10">
      <selection activeCell="C20" sqref="C20"/>
      <pageMargins left="0.75" right="0.63" top="0.57999999999999996" bottom="0.4" header="0.34" footer="0.2"/>
      <pageSetup orientation="portrait" r:id="rId8"/>
      <headerFooter alignWithMargins="0">
        <oddFooter>&amp;R&amp;"Book Antiqua,Bold"&amp;8 Page &amp;P of &amp;N</oddFooter>
      </headerFooter>
    </customSheetView>
    <customSheetView guid="{13074202-7653-40A0-B9BF-16D1589728A2}" showPageBreaks="1" showGridLines="0" zeroValues="0" printArea="1" view="pageBreakPreview">
      <selection activeCell="C20" sqref="C20"/>
      <pageMargins left="0.75" right="0.63" top="0.57999999999999996" bottom="0.4" header="0.34" footer="0.2"/>
      <pageSetup orientation="portrait" r:id="rId9"/>
      <headerFooter alignWithMargins="0">
        <oddFooter>&amp;R&amp;"Book Antiqua,Bold"&amp;8 Page &amp;P of &amp;N</oddFooter>
      </headerFooter>
    </customSheetView>
    <customSheetView guid="{B4BE0CEE-465A-40B9-8268-D354BC993C36}" showPageBreaks="1" showGridLines="0" zeroValues="0" printArea="1" view="pageBreakPreview" topLeftCell="A10">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89D1B684-1876-468F-8D99-45DA6BBF39C7}" showPageBreaks="1" showGridLines="0" zeroValues="0" printArea="1" view="pageBreakPreview" topLeftCell="A16">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4">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101E340E-5624-46EF-AADB-2F62C21B5295}" showPageBreaks="1" showGridLines="0" zeroValues="0" printArea="1" view="pageBreakPreview" topLeftCell="A3">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0B94E550-FB49-4D0D-BCDB-8811C4A584DD}" showPageBreaks="1" showGridLines="0" zeroValues="0" printArea="1" view="pageBreakPreview" topLeftCell="A4">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A966316B-6DBC-467B-B4AD-0F6D41569056}"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A33CAB9-FE45-4709-BC11-EBB8931FB6CB}" showPageBreaks="1" showGridLines="0" zeroValues="0" printArea="1" view="pageBreakPreview">
      <selection activeCell="C20" sqref="C20"/>
      <pageMargins left="0.75" right="0.63" top="0.57999999999999996" bottom="0.4" header="0.34" footer="0.2"/>
      <pageSetup orientation="portrait" r:id="rId16"/>
      <headerFooter alignWithMargins="0">
        <oddFooter>&amp;R&amp;"Book Antiqua,Bold"&amp;8 Page &amp;P of &amp;N</oddFooter>
      </headerFooter>
    </customSheetView>
    <customSheetView guid="{955D6481-897E-48CA-BB0D-D704C8664312}" showPageBreaks="1" showGridLines="0" zeroValues="0" printArea="1" view="pageBreakPreview" topLeftCell="A7">
      <selection activeCell="C20" sqref="C20"/>
      <pageMargins left="0.75" right="0.63" top="0.57999999999999996" bottom="0.4" header="0.34" footer="0.2"/>
      <pageSetup orientation="portrait" r:id="rId17"/>
      <headerFooter alignWithMargins="0">
        <oddFooter>&amp;R&amp;"Book Antiqua,Bold"&amp;8 Page &amp;P of &amp;N</oddFooter>
      </headerFooter>
    </customSheetView>
    <customSheetView guid="{02C24E46-CB1A-4A64-AFE8-BC568DF970F3}" showPageBreaks="1" showGridLines="0" zeroValues="0" printArea="1" view="pageBreakPreview" topLeftCell="A7">
      <selection activeCell="C20" sqref="C20"/>
      <pageMargins left="0.75" right="0.63" top="0.57999999999999996" bottom="0.4" header="0.34" footer="0.2"/>
      <pageSetup orientation="portrait" r:id="rId18"/>
      <headerFooter alignWithMargins="0">
        <oddFooter>&amp;R&amp;"Book Antiqua,Bold"&amp;8 Page &amp;P of &amp;N</oddFooter>
      </headerFooter>
    </customSheetView>
    <customSheetView guid="{C79C1CD9-4A94-4E49-9636-E3F3929B38E1}" showPageBreaks="1" showGridLines="0" zeroValues="0" printArea="1" view="pageBreakPreview" topLeftCell="A22">
      <selection activeCell="B21" sqref="B21"/>
      <pageMargins left="0.75" right="0.63" top="0.57999999999999996" bottom="0.4" header="0.34" footer="0.2"/>
      <pageSetup orientation="portrait" r:id="rId19"/>
      <headerFooter alignWithMargins="0">
        <oddFooter>&amp;R&amp;"Book Antiqua,Bold"&amp;8 Page &amp;P of &amp;N</oddFooter>
      </headerFooter>
    </customSheetView>
    <customSheetView guid="{0175966B-AA50-423F-A437-51E01252DE14}" showPageBreaks="1" showGridLines="0" zeroValues="0" printArea="1" view="pageBreakPreview" topLeftCell="A16">
      <selection activeCell="B21" sqref="B21"/>
      <pageMargins left="0.75" right="0.63" top="0.57999999999999996" bottom="0.4" header="0.34" footer="0.2"/>
      <pageSetup scale="96" orientation="portrait" r:id="rId20"/>
      <headerFooter alignWithMargins="0">
        <oddFooter>&amp;R&amp;"Book Antiqua,Bold"&amp;8 Page &amp;P of &amp;N</oddFooter>
      </headerFooter>
    </customSheetView>
  </customSheetViews>
  <mergeCells count="13">
    <mergeCell ref="A3:E3"/>
    <mergeCell ref="A5:E5"/>
    <mergeCell ref="A8:C8"/>
    <mergeCell ref="B9:C9"/>
    <mergeCell ref="B10:C10"/>
    <mergeCell ref="B11:C11"/>
    <mergeCell ref="B12:C12"/>
    <mergeCell ref="A14:E14"/>
    <mergeCell ref="A23:E23"/>
    <mergeCell ref="A15:A16"/>
    <mergeCell ref="B15:B16"/>
    <mergeCell ref="C15:C16"/>
    <mergeCell ref="D15:E15"/>
  </mergeCells>
  <pageMargins left="0.75" right="0.63" top="0.57999999999999996" bottom="0.4" header="0.34" footer="0.2"/>
  <pageSetup scale="96" orientation="portrait" r:id="rId21"/>
  <headerFooter alignWithMargins="0">
    <oddFooter>&amp;R&amp;"Book Antiqua,Bold"&amp;8 Page &amp;P of &amp;N</oddFooter>
  </headerFooter>
  <drawing r:id="rId2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SheetLayoutView="100" workbookViewId="0">
      <selection activeCell="A17" sqref="A17"/>
    </sheetView>
  </sheetViews>
  <sheetFormatPr defaultColWidth="9.140625" defaultRowHeight="16.5"/>
  <cols>
    <col min="1" max="1" width="12.140625" style="32" customWidth="1"/>
    <col min="2" max="2" width="20.5703125" style="32" customWidth="1"/>
    <col min="3" max="3" width="11.42578125" style="32" customWidth="1"/>
    <col min="4" max="4" width="26.42578125" style="32" customWidth="1"/>
    <col min="5" max="5" width="38.7109375" style="32" customWidth="1"/>
    <col min="6" max="7" width="9.140625" style="27"/>
    <col min="8" max="8" width="0" style="27" hidden="1" customWidth="1"/>
    <col min="9" max="16384" width="9.140625" style="28"/>
  </cols>
  <sheetData>
    <row r="1" spans="1:26">
      <c r="A1" s="24" t="str">
        <f>'Attach 3(JV)'!A1</f>
        <v>Specification No. :CC/NT/W-AIS/DOM/A00/26/01412</v>
      </c>
      <c r="B1" s="25"/>
      <c r="C1" s="25"/>
      <c r="D1" s="25"/>
      <c r="E1" s="26" t="str">
        <f>"Attachment-6 " &amp; 'Attach 3(JV)'!AT1</f>
        <v>Attachment-6 SS 154</v>
      </c>
      <c r="Z1" s="155"/>
    </row>
    <row r="2" spans="1:26" ht="10.5" customHeight="1">
      <c r="Z2" s="155"/>
    </row>
    <row r="3" spans="1:26" ht="100.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26" ht="10.5" customHeight="1">
      <c r="A4" s="31"/>
      <c r="H4" s="33"/>
      <c r="I4" s="12"/>
    </row>
    <row r="5" spans="1:26" ht="20.100000000000001" customHeight="1">
      <c r="A5" s="782" t="s">
        <v>35</v>
      </c>
      <c r="B5" s="782"/>
      <c r="C5" s="782"/>
      <c r="D5" s="782"/>
      <c r="E5" s="782"/>
      <c r="F5" s="34"/>
      <c r="H5" s="33"/>
      <c r="I5" s="12"/>
    </row>
    <row r="6" spans="1:26" ht="10.5" customHeight="1">
      <c r="A6" s="35"/>
      <c r="H6" s="33"/>
      <c r="I6" s="12"/>
    </row>
    <row r="7" spans="1:26" ht="20.100000000000001" customHeight="1">
      <c r="A7" s="36" t="str">
        <f>'Attach 3(JV)'!A7</f>
        <v>Bidder’s Name and Address (Sole Bidder) :</v>
      </c>
      <c r="E7" s="16" t="str">
        <f>'Attach 3(JV)'!E7</f>
        <v>To:</v>
      </c>
      <c r="H7" s="33"/>
      <c r="I7" s="12"/>
    </row>
    <row r="8" spans="1:26" ht="36" customHeight="1">
      <c r="A8" s="780" t="str">
        <f>'Attach 3(JV)'!A8</f>
        <v/>
      </c>
      <c r="B8" s="780"/>
      <c r="C8" s="780"/>
      <c r="D8" s="780"/>
      <c r="E8" s="13" t="str">
        <f>'Attach 3(JV)'!E8</f>
        <v>Contract Services</v>
      </c>
      <c r="H8" s="33"/>
      <c r="I8" s="12"/>
    </row>
    <row r="9" spans="1:26" ht="20.100000000000001" customHeight="1">
      <c r="A9" s="14" t="s">
        <v>280</v>
      </c>
      <c r="B9" s="784" t="str">
        <f>'Attach 3(JV)'!B9</f>
        <v/>
      </c>
      <c r="C9" s="784"/>
      <c r="D9" s="784"/>
      <c r="E9" s="13" t="str">
        <f>'Attach 3(JV)'!E9</f>
        <v>Power Grid Corporation of India Ltd.,</v>
      </c>
      <c r="H9" s="33"/>
      <c r="I9" s="12"/>
    </row>
    <row r="10" spans="1:26" ht="20.100000000000001" customHeight="1">
      <c r="A10" s="14" t="s">
        <v>282</v>
      </c>
      <c r="B10" s="784" t="str">
        <f>'Attach 3(JV)'!B10</f>
        <v/>
      </c>
      <c r="C10" s="784"/>
      <c r="D10" s="784"/>
      <c r="E10" s="13" t="str">
        <f>'Attach 3(JV)'!E10</f>
        <v>"Saudamini", Plot No. 2, Sector 29</v>
      </c>
      <c r="H10" s="33"/>
      <c r="I10" s="12"/>
    </row>
    <row r="11" spans="1:26" ht="20.100000000000001" customHeight="1">
      <c r="B11" s="784" t="str">
        <f>'Attach 3(JV)'!B11</f>
        <v/>
      </c>
      <c r="C11" s="784"/>
      <c r="D11" s="784"/>
      <c r="E11" s="13" t="str">
        <f>'Attach 3(JV)'!E11</f>
        <v>Gurgaon (Haryana) - 122001</v>
      </c>
    </row>
    <row r="12" spans="1:26" ht="17.25" customHeight="1">
      <c r="A12" s="35"/>
      <c r="B12" s="784" t="str">
        <f>'Attach 3(JV)'!B12</f>
        <v/>
      </c>
      <c r="C12" s="784"/>
      <c r="D12" s="784"/>
      <c r="E12" s="13"/>
    </row>
    <row r="13" spans="1:26" ht="21" customHeight="1">
      <c r="A13" s="32" t="s">
        <v>274</v>
      </c>
      <c r="B13" s="106"/>
      <c r="C13" s="106"/>
      <c r="D13" s="106"/>
    </row>
    <row r="14" spans="1:26" ht="45" customHeight="1">
      <c r="A14" s="783" t="s">
        <v>36</v>
      </c>
      <c r="B14" s="783"/>
      <c r="C14" s="783"/>
      <c r="D14" s="783"/>
      <c r="E14" s="783"/>
      <c r="F14" s="37"/>
      <c r="G14" s="37"/>
      <c r="H14" s="37"/>
    </row>
    <row r="15" spans="1:26" ht="12" customHeight="1">
      <c r="A15" s="35"/>
      <c r="B15" s="35"/>
      <c r="C15" s="35"/>
      <c r="D15" s="35"/>
      <c r="E15" s="35"/>
      <c r="F15" s="37"/>
      <c r="G15" s="37"/>
      <c r="H15" s="37"/>
    </row>
    <row r="16" spans="1:26" ht="42" customHeight="1">
      <c r="A16" s="49" t="s">
        <v>278</v>
      </c>
      <c r="B16" s="49" t="s">
        <v>37</v>
      </c>
      <c r="C16" s="1324" t="s">
        <v>38</v>
      </c>
      <c r="D16" s="1324"/>
      <c r="E16" s="49" t="s">
        <v>39</v>
      </c>
      <c r="F16" s="37"/>
      <c r="G16" s="37"/>
      <c r="H16" s="37"/>
    </row>
    <row r="17" spans="1:8" ht="29.25" customHeight="1">
      <c r="A17" s="299"/>
      <c r="B17" s="299"/>
      <c r="C17" s="1322"/>
      <c r="D17" s="1323"/>
      <c r="E17" s="299"/>
      <c r="F17" s="37"/>
      <c r="G17" s="37"/>
      <c r="H17" s="37"/>
    </row>
    <row r="18" spans="1:8" ht="21" customHeight="1">
      <c r="A18" s="299"/>
      <c r="B18" s="299"/>
      <c r="C18" s="1322"/>
      <c r="D18" s="1323"/>
      <c r="E18" s="299"/>
      <c r="F18" s="37"/>
      <c r="G18" s="37"/>
      <c r="H18" s="37"/>
    </row>
    <row r="19" spans="1:8" ht="21" customHeight="1">
      <c r="A19" s="299"/>
      <c r="B19" s="299"/>
      <c r="C19" s="1326"/>
      <c r="D19" s="1326"/>
      <c r="E19" s="299"/>
      <c r="F19" s="37"/>
      <c r="G19" s="37"/>
      <c r="H19" s="37"/>
    </row>
    <row r="20" spans="1:8" ht="21" customHeight="1">
      <c r="A20" s="299"/>
      <c r="B20" s="299"/>
      <c r="C20" s="1326"/>
      <c r="D20" s="1326"/>
      <c r="E20" s="299"/>
      <c r="F20" s="208"/>
      <c r="G20" s="208"/>
      <c r="H20" s="206" t="b">
        <v>0</v>
      </c>
    </row>
    <row r="21" spans="1:8" ht="21" customHeight="1">
      <c r="A21" s="299"/>
      <c r="B21" s="299"/>
      <c r="C21" s="1326"/>
      <c r="D21" s="1326"/>
      <c r="E21" s="299"/>
      <c r="F21" s="208"/>
      <c r="G21" s="208"/>
      <c r="H21" s="205"/>
    </row>
    <row r="22" spans="1:8" ht="22.5" customHeight="1">
      <c r="D22" s="35"/>
      <c r="E22" s="35"/>
      <c r="F22" s="37"/>
      <c r="G22" s="37"/>
      <c r="H22" s="37"/>
    </row>
    <row r="23" spans="1:8" s="27" customFormat="1" ht="51.75" customHeight="1">
      <c r="A23" s="1302" t="s">
        <v>588</v>
      </c>
      <c r="B23" s="1302"/>
      <c r="C23" s="1302"/>
      <c r="D23" s="1302"/>
      <c r="E23" s="1302"/>
      <c r="F23" s="37"/>
      <c r="G23" s="37"/>
      <c r="H23" s="37"/>
    </row>
    <row r="24" spans="1:8" s="27" customFormat="1" ht="96.75" customHeight="1">
      <c r="A24" s="1302" t="s">
        <v>589</v>
      </c>
      <c r="B24" s="1302"/>
      <c r="C24" s="1302"/>
      <c r="D24" s="1302"/>
      <c r="E24" s="1302"/>
      <c r="F24" s="37"/>
      <c r="G24" s="37"/>
      <c r="H24" s="37"/>
    </row>
    <row r="25" spans="1:8" s="27" customFormat="1" ht="12.75" customHeight="1">
      <c r="A25" s="198"/>
      <c r="B25" s="198"/>
      <c r="C25" s="198"/>
      <c r="D25" s="40"/>
      <c r="E25" s="198"/>
      <c r="F25" s="37"/>
      <c r="G25" s="37"/>
      <c r="H25" s="37"/>
    </row>
    <row r="26" spans="1:8" ht="24" customHeight="1">
      <c r="A26" s="39" t="s">
        <v>257</v>
      </c>
      <c r="B26" s="74" t="str">
        <f>'Attach 3(JV)'!B24</f>
        <v/>
      </c>
      <c r="C26" s="43"/>
      <c r="D26" s="40" t="s">
        <v>255</v>
      </c>
      <c r="E26" s="259" t="str">
        <f>'Attach 3(JV)'!E24</f>
        <v/>
      </c>
    </row>
    <row r="27" spans="1:8" ht="24" customHeight="1">
      <c r="A27" s="39" t="s">
        <v>258</v>
      </c>
      <c r="B27" s="259" t="str">
        <f>'Attach 3(JV)'!B25</f>
        <v/>
      </c>
      <c r="C27" s="43"/>
      <c r="D27" s="40" t="s">
        <v>256</v>
      </c>
      <c r="E27" s="259" t="str">
        <f>'Attach 3(JV)'!E25</f>
        <v/>
      </c>
    </row>
    <row r="28" spans="1:8" ht="24" customHeight="1">
      <c r="D28" s="40"/>
    </row>
    <row r="29" spans="1:8" ht="24" customHeight="1">
      <c r="D29" s="40"/>
    </row>
    <row r="30" spans="1:8" s="55" customFormat="1" ht="32.25" customHeight="1">
      <c r="A30" s="36" t="str">
        <f>A1</f>
        <v>Specification No. :CC/NT/W-AIS/DOM/A00/26/01412</v>
      </c>
      <c r="B30" s="36"/>
      <c r="C30" s="36"/>
      <c r="D30" s="36"/>
      <c r="E30" s="62" t="str">
        <f>"Annexure I to" &amp; E1</f>
        <v>Annexure I toAttachment-6 SS 154</v>
      </c>
      <c r="F30" s="54"/>
      <c r="G30" s="54"/>
      <c r="H30" s="54"/>
    </row>
    <row r="31" spans="1:8" ht="15.75" customHeight="1">
      <c r="A31" s="1325"/>
      <c r="B31" s="1325"/>
      <c r="C31" s="1325"/>
      <c r="D31" s="1325"/>
      <c r="E31" s="1325"/>
    </row>
    <row r="32" spans="1:8" ht="20.100000000000001" customHeight="1">
      <c r="A32" s="782" t="str">
        <f>A5</f>
        <v>(Alternative, Deviations and Exceptions to the Provisions)</v>
      </c>
      <c r="B32" s="782"/>
      <c r="C32" s="782"/>
      <c r="D32" s="782"/>
      <c r="E32" s="782"/>
    </row>
    <row r="33" spans="1:5" ht="20.100000000000001" customHeight="1">
      <c r="A33" s="782" t="s">
        <v>410</v>
      </c>
      <c r="B33" s="782"/>
      <c r="C33" s="782"/>
      <c r="D33" s="782"/>
      <c r="E33" s="782"/>
    </row>
    <row r="34" spans="1:5" ht="20.100000000000001" customHeight="1"/>
    <row r="35" spans="1:5" ht="42" customHeight="1">
      <c r="A35" s="49" t="s">
        <v>278</v>
      </c>
      <c r="B35" s="49" t="s">
        <v>37</v>
      </c>
      <c r="C35" s="1324" t="s">
        <v>38</v>
      </c>
      <c r="D35" s="1324"/>
      <c r="E35" s="49" t="s">
        <v>39</v>
      </c>
    </row>
    <row r="36" spans="1:5" ht="39.950000000000003" customHeight="1">
      <c r="A36" s="299"/>
      <c r="B36" s="299"/>
      <c r="C36" s="1322"/>
      <c r="D36" s="1323"/>
      <c r="E36" s="299"/>
    </row>
    <row r="37" spans="1:5" ht="39.950000000000003" customHeight="1">
      <c r="A37" s="299"/>
      <c r="B37" s="299"/>
      <c r="C37" s="1322"/>
      <c r="D37" s="1323"/>
      <c r="E37" s="299"/>
    </row>
    <row r="38" spans="1:5" ht="39.950000000000003" customHeight="1">
      <c r="A38" s="299"/>
      <c r="B38" s="299"/>
      <c r="C38" s="1322"/>
      <c r="D38" s="1323"/>
      <c r="E38" s="299"/>
    </row>
    <row r="39" spans="1:5" ht="39.950000000000003" customHeight="1">
      <c r="A39" s="299"/>
      <c r="B39" s="299"/>
      <c r="C39" s="1322"/>
      <c r="D39" s="1323"/>
      <c r="E39" s="299"/>
    </row>
    <row r="40" spans="1:5" ht="39.950000000000003" customHeight="1">
      <c r="A40" s="299"/>
      <c r="B40" s="299"/>
      <c r="C40" s="1322"/>
      <c r="D40" s="1323"/>
      <c r="E40" s="299"/>
    </row>
    <row r="41" spans="1:5" ht="39.950000000000003" customHeight="1">
      <c r="A41" s="299"/>
      <c r="B41" s="299"/>
      <c r="C41" s="1322"/>
      <c r="D41" s="1323"/>
      <c r="E41" s="299"/>
    </row>
    <row r="42" spans="1:5" ht="39.950000000000003" customHeight="1">
      <c r="A42" s="299"/>
      <c r="B42" s="299"/>
      <c r="C42" s="1322"/>
      <c r="D42" s="1323"/>
      <c r="E42" s="299"/>
    </row>
    <row r="43" spans="1:5" ht="39.950000000000003" customHeight="1">
      <c r="A43" s="299"/>
      <c r="B43" s="299"/>
      <c r="C43" s="1322"/>
      <c r="D43" s="1323"/>
      <c r="E43" s="299"/>
    </row>
    <row r="44" spans="1:5" ht="39.950000000000003" customHeight="1">
      <c r="A44" s="299"/>
      <c r="B44" s="299"/>
      <c r="C44" s="1322"/>
      <c r="D44" s="1323"/>
      <c r="E44" s="299"/>
    </row>
    <row r="45" spans="1:5" ht="39.950000000000003" customHeight="1">
      <c r="A45" s="299"/>
      <c r="B45" s="299"/>
      <c r="C45" s="1322"/>
      <c r="D45" s="1323"/>
      <c r="E45" s="299"/>
    </row>
    <row r="46" spans="1:5" ht="20.100000000000001" customHeight="1"/>
    <row r="47" spans="1:5" ht="25.5" customHeight="1"/>
    <row r="48" spans="1:5" ht="25.5" customHeight="1">
      <c r="A48" s="28"/>
      <c r="B48" s="28"/>
      <c r="C48" s="28"/>
      <c r="D48" s="40"/>
      <c r="E48" s="28"/>
    </row>
    <row r="49" spans="1:5" ht="25.5" customHeight="1">
      <c r="A49" s="39" t="s">
        <v>257</v>
      </c>
      <c r="B49" s="74" t="str">
        <f>B26</f>
        <v/>
      </c>
      <c r="C49" s="43"/>
      <c r="D49" s="40" t="s">
        <v>255</v>
      </c>
      <c r="E49" s="259" t="str">
        <f>E26</f>
        <v/>
      </c>
    </row>
    <row r="50" spans="1:5" ht="25.5" customHeight="1">
      <c r="A50" s="39" t="s">
        <v>258</v>
      </c>
      <c r="B50" s="264" t="str">
        <f>B27</f>
        <v/>
      </c>
      <c r="C50" s="43"/>
      <c r="D50" s="40" t="s">
        <v>256</v>
      </c>
      <c r="E50" s="259" t="str">
        <f>E27</f>
        <v/>
      </c>
    </row>
    <row r="51" spans="1:5" ht="25.5" customHeight="1">
      <c r="D51" s="40"/>
    </row>
  </sheetData>
  <sheetProtection algorithmName="SHA-512" hashValue="10GzYYrLpQI0hzh5ZHSM5yE/SX5mhI+fUmqYkP98+D922jfuVlJPf6RBbtyBcLc5QKDZXWyOFYWwUfPMJ4kQFg==" saltValue="0ppOzmnkPZwdsR16qWn7QQ==" spinCount="100000" sheet="1" formatColumns="0" formatRows="0"/>
  <customSheetViews>
    <customSheetView guid="{FF9B6397-B68D-474A-9AAF-992AF479A135}" showPageBreaks="1" showGridLines="0" printArea="1" hiddenColumns="1" view="pageBreakPreview" topLeftCell="A16">
      <selection activeCell="B17" sqref="B17"/>
      <pageMargins left="0.75" right="0.63" top="0.57999999999999996" bottom="0.4" header="0.34" footer="0.2"/>
      <pageSetup scale="92"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4">
      <selection activeCell="A17" sqref="A17"/>
      <pageMargins left="0.75" right="0.63" top="0.57999999999999996" bottom="0.4" header="0.34" footer="0.2"/>
      <pageSetup scale="92" orientation="portrait" r:id="rId2"/>
      <headerFooter alignWithMargins="0">
        <oddFooter>&amp;R&amp;"Book Antiqua,Bold"&amp;8 Page &amp;P of &amp;N</oddFooter>
      </headerFooter>
    </customSheetView>
    <customSheetView guid="{7148ADD8-DD15-4E3E-8637-116D155CB37A}" showPageBreaks="1" showGridLines="0" printArea="1" hiddenColumns="1" view="pageBreakPreview" topLeftCell="A4">
      <selection activeCell="A17" sqref="A17"/>
      <pageMargins left="0.75" right="0.63" top="0.57999999999999996" bottom="0.4" header="0.34" footer="0.2"/>
      <pageSetup scale="92" orientation="portrait" r:id="rId3"/>
      <headerFooter alignWithMargins="0">
        <oddFooter>&amp;R&amp;"Book Antiqua,Bold"&amp;8 Page &amp;P of &amp;N</oddFooter>
      </headerFooter>
    </customSheetView>
    <customSheetView guid="{E6A95398-76DE-4E8F-A7DA-FB50981C5C19}" showPageBreaks="1" showGridLines="0" printArea="1" hiddenColumns="1" view="pageBreakPreview" topLeftCell="A4">
      <selection activeCell="A17" sqref="A17"/>
      <pageMargins left="0.75" right="0.63" top="0.57999999999999996" bottom="0.4" header="0.34" footer="0.2"/>
      <pageSetup scale="92" orientation="portrait" r:id="rId4"/>
      <headerFooter alignWithMargins="0">
        <oddFooter>&amp;R&amp;"Book Antiqua,Bold"&amp;8 Page &amp;P of &amp;N</oddFooter>
      </headerFooter>
    </customSheetView>
    <customSheetView guid="{3A9A4658-0506-4EA2-8800-91A33CC724CB}" showPageBreaks="1" showGridLines="0" printArea="1" hiddenColumns="1" view="pageBreakPreview" topLeftCell="A4">
      <selection activeCell="A17" sqref="A17"/>
      <pageMargins left="0.75" right="0.63" top="0.57999999999999996" bottom="0.4" header="0.34" footer="0.2"/>
      <pageSetup scale="92" orientation="portrait" r:id="rId5"/>
      <headerFooter alignWithMargins="0">
        <oddFooter>&amp;R&amp;"Book Antiqua,Bold"&amp;8 Page &amp;P of &amp;N</oddFooter>
      </headerFooter>
    </customSheetView>
    <customSheetView guid="{F80E5273-5F89-42D0-8059-39B4DAA26485}" showPageBreaks="1" showGridLines="0" printArea="1" hiddenColumns="1" view="pageBreakPreview" topLeftCell="A4">
      <selection activeCell="A17" sqref="A17"/>
      <pageMargins left="0.75" right="0.63" top="0.57999999999999996" bottom="0.4" header="0.34" footer="0.2"/>
      <pageSetup scale="92" orientation="portrait" r:id="rId6"/>
      <headerFooter alignWithMargins="0">
        <oddFooter>&amp;R&amp;"Book Antiqua,Bold"&amp;8 Page &amp;P of &amp;N</oddFooter>
      </headerFooter>
    </customSheetView>
    <customSheetView guid="{073677CF-5E9E-429E-9C1F-055126F3C8DC}" showPageBreaks="1" showGridLines="0" printArea="1" hiddenColumns="1" view="pageBreakPreview">
      <selection activeCell="A17" sqref="A17"/>
      <pageMargins left="0.75" right="0.63" top="0.57999999999999996" bottom="0.4" header="0.34" footer="0.2"/>
      <pageSetup scale="92" orientation="portrait" r:id="rId7"/>
      <headerFooter alignWithMargins="0">
        <oddFooter>&amp;R&amp;"Book Antiqua,Bold"&amp;8 Page &amp;P of &amp;N</oddFooter>
      </headerFooter>
    </customSheetView>
    <customSheetView guid="{4B244927-9C7A-42F5-AAF5-ADC353C736FE}" showPageBreaks="1" showGridLines="0" printArea="1" hiddenColumns="1" view="pageBreakPreview" topLeftCell="A13">
      <selection activeCell="A17" sqref="A17"/>
      <pageMargins left="0.75" right="0.63" top="0.57999999999999996" bottom="0.4" header="0.34" footer="0.2"/>
      <pageSetup scale="97" orientation="portrait" r:id="rId8"/>
      <headerFooter alignWithMargins="0">
        <oddFooter>&amp;R&amp;"Book Antiqua,Bold"&amp;8 Page &amp;P of &amp;N</oddFooter>
      </headerFooter>
    </customSheetView>
    <customSheetView guid="{13074202-7653-40A0-B9BF-16D1589728A2}" showPageBreaks="1" showGridLines="0" printArea="1" hiddenColumns="1" view="pageBreakPreview">
      <selection activeCell="A17" sqref="A17"/>
      <pageMargins left="0.75" right="0.63" top="0.57999999999999996" bottom="0.4" header="0.34" footer="0.2"/>
      <pageSetup scale="97" orientation="portrait" r:id="rId9"/>
      <headerFooter alignWithMargins="0">
        <oddFooter>&amp;R&amp;"Book Antiqua,Bold"&amp;8 Page &amp;P of &amp;N</oddFooter>
      </headerFooter>
    </customSheetView>
    <customSheetView guid="{B4BE0CEE-465A-40B9-8268-D354BC993C36}" showPageBreaks="1" showGridLines="0" printArea="1" hiddenColumns="1" view="pageBreakPreview">
      <selection activeCell="A36" sqref="A36"/>
      <pageMargins left="0.75" right="0.63" top="0.57999999999999996" bottom="0.4" header="0.34" footer="0.2"/>
      <pageSetup scale="97" orientation="portrait" r:id="rId10"/>
      <headerFooter alignWithMargins="0">
        <oddFooter>&amp;R&amp;"Book Antiqua,Bold"&amp;8 Page &amp;P of &amp;N</oddFooter>
      </headerFooter>
    </customSheetView>
    <customSheetView guid="{89D1B684-1876-468F-8D99-45DA6BBF39C7}" showPageBreaks="1" showGridLines="0" printArea="1" hiddenColumns="1" view="pageBreakPreview">
      <selection activeCell="A17" sqref="A17"/>
      <pageMargins left="0.75" right="0.63" top="0.57999999999999996" bottom="0.4" header="0.34" footer="0.2"/>
      <pageSetup scale="97" orientation="portrait" r:id="rId11"/>
      <headerFooter alignWithMargins="0">
        <oddFooter>&amp;R&amp;"Book Antiqua,Bold"&amp;8 Page &amp;P of &amp;N</oddFooter>
      </headerFooter>
    </customSheetView>
    <customSheetView guid="{EC8792F6-94EB-40FE-A69E-3F2E55E190BC}" showPageBreaks="1" showGridLines="0" printArea="1" hiddenColumns="1" view="pageBreakPreview" topLeftCell="A10">
      <selection activeCell="A17" sqref="A17"/>
      <pageMargins left="0.75" right="0.63" top="0.57999999999999996" bottom="0.4" header="0.34" footer="0.2"/>
      <pageSetup scale="97" orientation="portrait" r:id="rId12"/>
      <headerFooter alignWithMargins="0">
        <oddFooter>&amp;R&amp;"Book Antiqua,Bold"&amp;8 Page &amp;P of &amp;N</oddFooter>
      </headerFooter>
    </customSheetView>
    <customSheetView guid="{9E565B0E-8A1D-4C38-9278-F5233F8D5014}" showPageBreaks="1" showGridLines="0" printArea="1" hiddenColumns="1" view="pageBreakPreview" topLeftCell="A19">
      <selection activeCell="A17" sqref="A17"/>
      <pageMargins left="0.75" right="0.63" top="0.57999999999999996" bottom="0.4" header="0.34" footer="0.2"/>
      <pageSetup scale="97" orientation="portrait" r:id="rId13"/>
      <headerFooter alignWithMargins="0">
        <oddFooter>&amp;R&amp;"Book Antiqua,Bold"&amp;8 Page &amp;P of &amp;N</oddFooter>
      </headerFooter>
    </customSheetView>
    <customSheetView guid="{B3AA1F62-F1E5-4DDF-B9C9-D54D9BFF6A2A}" showPageBreaks="1" showGridLines="0" printArea="1" hiddenColumns="1" view="pageBreakPreview">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244B8F7F-C84C-4134-A8A5-723A75D45FC2}"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PageBreaks="1" showGridLines="0" printArea="1"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7A122CCC-B984-47E9-88CF-89418CB24A21}" showGridLines="0" hiddenColumns="1" showRuler="0">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A667ED77-8424-4D1C-8A46-14ECA26AEC7D}" showPageBreaks="1" showGridLines="0" printArea="1" hiddenColumns="1" view="pageBreakPreview">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101E340E-5624-46EF-AADB-2F62C21B5295}" showPageBreaks="1" showGridLines="0" printArea="1" hiddenColumns="1" view="pageBreakPreview" topLeftCell="A19">
      <selection activeCell="A17" sqref="A17"/>
      <pageMargins left="0.75" right="0.63" top="0.57999999999999996" bottom="0.4" header="0.34" footer="0.2"/>
      <pageSetup scale="97" orientation="portrait" r:id="rId25"/>
      <headerFooter alignWithMargins="0">
        <oddFooter>&amp;R&amp;"Book Antiqua,Bold"&amp;8 Page &amp;P of &amp;N</oddFooter>
      </headerFooter>
    </customSheetView>
    <customSheetView guid="{0B94E550-FB49-4D0D-BCDB-8811C4A584DD}" showPageBreaks="1" showGridLines="0" printArea="1" hiddenColumns="1" view="pageBreakPreview" topLeftCell="A10">
      <selection activeCell="A17" sqref="A17"/>
      <pageMargins left="0.75" right="0.63" top="0.57999999999999996" bottom="0.4" header="0.34" footer="0.2"/>
      <pageSetup scale="97" orientation="portrait" r:id="rId26"/>
      <headerFooter alignWithMargins="0">
        <oddFooter>&amp;R&amp;"Book Antiqua,Bold"&amp;8 Page &amp;P of &amp;N</oddFooter>
      </headerFooter>
    </customSheetView>
    <customSheetView guid="{A966316B-6DBC-467B-B4AD-0F6D41569056}" showPageBreaks="1" showGridLines="0" printArea="1" hiddenColumns="1" view="pageBreakPreview" topLeftCell="A13">
      <selection activeCell="A36" sqref="A36"/>
      <pageMargins left="0.75" right="0.63" top="0.57999999999999996" bottom="0.4" header="0.34" footer="0.2"/>
      <pageSetup scale="97" orientation="portrait" r:id="rId27"/>
      <headerFooter alignWithMargins="0">
        <oddFooter>&amp;R&amp;"Book Antiqua,Bold"&amp;8 Page &amp;P of &amp;N</oddFooter>
      </headerFooter>
    </customSheetView>
    <customSheetView guid="{FA33CAB9-FE45-4709-BC11-EBB8931FB6CB}" showPageBreaks="1" showGridLines="0" printArea="1" hiddenColumns="1" view="pageBreakPreview">
      <selection activeCell="A17" sqref="A17"/>
      <pageMargins left="0.75" right="0.63" top="0.57999999999999996" bottom="0.4" header="0.34" footer="0.2"/>
      <pageSetup scale="97" orientation="portrait" r:id="rId28"/>
      <headerFooter alignWithMargins="0">
        <oddFooter>&amp;R&amp;"Book Antiqua,Bold"&amp;8 Page &amp;P of &amp;N</oddFooter>
      </headerFooter>
    </customSheetView>
    <customSheetView guid="{955D6481-897E-48CA-BB0D-D704C8664312}" showPageBreaks="1" showGridLines="0" printArea="1" hiddenColumns="1" view="pageBreakPreview" topLeftCell="A4">
      <selection activeCell="A17" sqref="A17"/>
      <pageMargins left="0.75" right="0.63" top="0.57999999999999996" bottom="0.4" header="0.34" footer="0.2"/>
      <pageSetup scale="92" orientation="portrait" r:id="rId29"/>
      <headerFooter alignWithMargins="0">
        <oddFooter>&amp;R&amp;"Book Antiqua,Bold"&amp;8 Page &amp;P of &amp;N</oddFooter>
      </headerFooter>
    </customSheetView>
    <customSheetView guid="{02C24E46-CB1A-4A64-AFE8-BC568DF970F3}" showPageBreaks="1" showGridLines="0" printArea="1" hiddenColumns="1" view="pageBreakPreview" topLeftCell="A4">
      <selection activeCell="A17" sqref="A17"/>
      <pageMargins left="0.75" right="0.63" top="0.57999999999999996" bottom="0.4" header="0.34" footer="0.2"/>
      <pageSetup scale="92"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7">
      <selection activeCell="B17" sqref="B17"/>
      <pageMargins left="0.75" right="0.63" top="0.57999999999999996" bottom="0.4" header="0.34" footer="0.2"/>
      <pageSetup scale="92"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16">
      <selection activeCell="B17" sqref="B17"/>
      <pageMargins left="0.75" right="0.63" top="0.57999999999999996" bottom="0.4" header="0.34" footer="0.2"/>
      <pageSetup scale="92" orientation="portrait" r:id="rId32"/>
      <headerFooter alignWithMargins="0">
        <oddFooter>&amp;R&amp;"Book Antiqua,Bold"&amp;8 Page &amp;P of &amp;N</oddFooter>
      </headerFooter>
    </customSheetView>
  </customSheetViews>
  <mergeCells count="30">
    <mergeCell ref="A3:E3"/>
    <mergeCell ref="A5:E5"/>
    <mergeCell ref="A14:E14"/>
    <mergeCell ref="B9:D9"/>
    <mergeCell ref="B10:D10"/>
    <mergeCell ref="B11:D11"/>
    <mergeCell ref="B12:D12"/>
    <mergeCell ref="A8:D8"/>
    <mergeCell ref="C39:D39"/>
    <mergeCell ref="C37:D37"/>
    <mergeCell ref="C38:D38"/>
    <mergeCell ref="C36:D36"/>
    <mergeCell ref="C16:D16"/>
    <mergeCell ref="A33:E33"/>
    <mergeCell ref="C35:D35"/>
    <mergeCell ref="A31:E31"/>
    <mergeCell ref="A32:E32"/>
    <mergeCell ref="C21:D21"/>
    <mergeCell ref="A23:E23"/>
    <mergeCell ref="A24:E24"/>
    <mergeCell ref="C17:D17"/>
    <mergeCell ref="C20:D20"/>
    <mergeCell ref="C18:D18"/>
    <mergeCell ref="C19:D19"/>
    <mergeCell ref="C45:D45"/>
    <mergeCell ref="C41:D41"/>
    <mergeCell ref="C42:D42"/>
    <mergeCell ref="C40:D40"/>
    <mergeCell ref="C43:D43"/>
    <mergeCell ref="C44:D44"/>
  </mergeCells>
  <phoneticPr fontId="6" type="noConversion"/>
  <conditionalFormatting sqref="A30:E30">
    <cfRule type="expression" dxfId="20" priority="1" stopIfTrue="1">
      <formula>$H$20=FALSE</formula>
    </cfRule>
  </conditionalFormatting>
  <conditionalFormatting sqref="A31:E51">
    <cfRule type="expression" dxfId="19" priority="3" stopIfTrue="1">
      <formula>$H$20=FALSE</formula>
    </cfRule>
  </conditionalFormatting>
  <conditionalFormatting sqref="A52:E52">
    <cfRule type="expression" dxfId="18" priority="2" stopIfTrue="1">
      <formula>$H$20="No"</formula>
    </cfRule>
  </conditionalFormatting>
  <pageMargins left="0.75" right="0.63" top="0.57999999999999996" bottom="0.4" header="0.34" footer="0.2"/>
  <pageSetup scale="92"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10254" r:id="rId36"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SheetLayoutView="100" workbookViewId="0">
      <selection activeCell="A3" sqref="A3:E3"/>
    </sheetView>
  </sheetViews>
  <sheetFormatPr defaultColWidth="9.140625" defaultRowHeight="16.5"/>
  <cols>
    <col min="1" max="1" width="12.140625" style="32" customWidth="1"/>
    <col min="2" max="2" width="20.5703125" style="32" customWidth="1"/>
    <col min="3" max="3" width="11.42578125" style="32" customWidth="1"/>
    <col min="4" max="4" width="23.140625" style="32" customWidth="1"/>
    <col min="5" max="5" width="39.28515625" style="32" customWidth="1"/>
    <col min="6" max="8" width="9.140625" style="27"/>
    <col min="9" max="16384" width="9.140625" style="28"/>
  </cols>
  <sheetData>
    <row r="1" spans="1:9">
      <c r="A1" s="24" t="str">
        <f>'Attach 3(JV)'!A1</f>
        <v>Specification No. :CC/NT/W-AIS/DOM/A00/26/01412</v>
      </c>
      <c r="B1" s="25"/>
      <c r="C1" s="25"/>
      <c r="D1" s="25"/>
      <c r="E1" s="21" t="str">
        <f>"Attachment-7 " &amp; 'Attach 3(JV)'!AT1</f>
        <v>Attachment-7 SS 154</v>
      </c>
    </row>
    <row r="2" spans="1:9">
      <c r="E2" s="241"/>
    </row>
    <row r="3" spans="1:9" ht="10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413</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80" t="str">
        <f>'Attach 3(JV)'!A8</f>
        <v/>
      </c>
      <c r="B8" s="780"/>
      <c r="C8" s="780"/>
      <c r="D8" s="780"/>
      <c r="E8" s="147" t="str">
        <f>'Attach 3(JV)'!E8</f>
        <v>Contract Services</v>
      </c>
      <c r="H8" s="33"/>
      <c r="I8" s="12"/>
    </row>
    <row r="9" spans="1:9" ht="20.100000000000001" customHeight="1">
      <c r="A9" s="14" t="s">
        <v>280</v>
      </c>
      <c r="B9" s="784" t="str">
        <f>'Attach 3(JV)'!B9</f>
        <v/>
      </c>
      <c r="C9" s="784"/>
      <c r="D9" s="784"/>
      <c r="E9" s="147" t="str">
        <f>'Attach 3(JV)'!E9</f>
        <v>Power Grid Corporation of India Ltd.,</v>
      </c>
      <c r="H9" s="33"/>
      <c r="I9" s="12"/>
    </row>
    <row r="10" spans="1:9" ht="20.100000000000001" customHeight="1">
      <c r="A10" s="14" t="s">
        <v>282</v>
      </c>
      <c r="B10" s="784" t="str">
        <f>'Attach 3(JV)'!B10</f>
        <v/>
      </c>
      <c r="C10" s="784"/>
      <c r="D10" s="784"/>
      <c r="E10" s="147" t="str">
        <f>'Attach 3(JV)'!E10</f>
        <v>"Saudamini", Plot No. 2, Sector 29</v>
      </c>
      <c r="H10" s="33"/>
      <c r="I10" s="12"/>
    </row>
    <row r="11" spans="1:9" ht="20.100000000000001" customHeight="1">
      <c r="B11" s="784" t="str">
        <f>'Attach 3(JV)'!B11</f>
        <v/>
      </c>
      <c r="C11" s="784"/>
      <c r="D11" s="784"/>
      <c r="E11" s="147" t="str">
        <f>'Attach 3(JV)'!E11</f>
        <v>Gurgaon (Haryana) - 122001</v>
      </c>
    </row>
    <row r="12" spans="1:9" ht="20.100000000000001" customHeight="1">
      <c r="A12" s="35"/>
      <c r="B12" s="784" t="str">
        <f>'Attach 3(JV)'!B12</f>
        <v/>
      </c>
      <c r="C12" s="784"/>
      <c r="D12" s="784"/>
      <c r="E12" s="16"/>
    </row>
    <row r="13" spans="1:9" ht="20.100000000000001" customHeight="1"/>
    <row r="14" spans="1:9" ht="20.100000000000001" customHeight="1">
      <c r="A14" s="35"/>
    </row>
    <row r="15" spans="1:9" ht="27.75" customHeight="1">
      <c r="A15" s="782" t="s">
        <v>414</v>
      </c>
      <c r="B15" s="782"/>
      <c r="C15" s="782"/>
      <c r="D15" s="782"/>
      <c r="E15" s="782"/>
      <c r="F15" s="37"/>
      <c r="G15" s="37"/>
      <c r="H15" s="37"/>
    </row>
    <row r="16" spans="1:9" ht="20.100000000000001" customHeight="1">
      <c r="A16" s="35"/>
    </row>
    <row r="17" spans="1:5" ht="20.100000000000001" customHeight="1">
      <c r="A17" s="38"/>
    </row>
    <row r="18" spans="1:5" ht="20.100000000000001" customHeight="1"/>
    <row r="19" spans="1:5" ht="20.100000000000001" customHeight="1">
      <c r="A19" s="38"/>
    </row>
    <row r="20" spans="1:5" ht="20.100000000000001" customHeight="1">
      <c r="A20" s="38"/>
    </row>
    <row r="21" spans="1:5" ht="20.100000000000001" customHeight="1">
      <c r="D21" s="40"/>
    </row>
    <row r="22" spans="1:5" ht="33" customHeight="1">
      <c r="A22" s="39" t="s">
        <v>257</v>
      </c>
      <c r="B22" s="74" t="str">
        <f>'Attach 3(JV)'!B24</f>
        <v/>
      </c>
      <c r="C22" s="36"/>
      <c r="D22" s="40" t="s">
        <v>255</v>
      </c>
      <c r="E22" s="259" t="str">
        <f>'Attach 3(JV)'!E24</f>
        <v/>
      </c>
    </row>
    <row r="23" spans="1:5" ht="33" customHeight="1">
      <c r="A23" s="39" t="s">
        <v>258</v>
      </c>
      <c r="B23" s="259" t="str">
        <f>'Attach 3(JV)'!B25</f>
        <v/>
      </c>
      <c r="C23" s="36"/>
      <c r="D23" s="40" t="s">
        <v>256</v>
      </c>
      <c r="E23" s="259" t="str">
        <f>'Attach 3(JV)'!E25</f>
        <v/>
      </c>
    </row>
    <row r="24" spans="1:5" ht="33" customHeight="1">
      <c r="D24" s="40"/>
    </row>
    <row r="25" spans="1:5" ht="33" customHeight="1">
      <c r="A25" s="36"/>
      <c r="B25" s="36"/>
      <c r="C25" s="36"/>
      <c r="D25" s="40"/>
      <c r="E25" s="36"/>
    </row>
    <row r="26" spans="1:5" ht="20.100000000000001" customHeight="1"/>
    <row r="27" spans="1:5" ht="20.100000000000001" customHeight="1">
      <c r="A27" s="41"/>
    </row>
    <row r="28" spans="1:5" ht="20.100000000000001" customHeight="1"/>
    <row r="29" spans="1:5" ht="20.100000000000001" customHeight="1"/>
    <row r="30" spans="1:5" ht="20.100000000000001" customHeight="1">
      <c r="A30" s="41"/>
    </row>
    <row r="31" spans="1:5" ht="20.100000000000001" customHeight="1"/>
    <row r="32" spans="1:5" ht="20.100000000000001" customHeight="1">
      <c r="A32" s="41"/>
    </row>
    <row r="33" spans="1:1" ht="20.100000000000001" customHeight="1"/>
    <row r="34" spans="1:1" ht="20.100000000000001" customHeight="1">
      <c r="A34" s="41"/>
    </row>
    <row r="35" spans="1:1" ht="20.100000000000001" customHeight="1"/>
    <row r="36" spans="1:1" ht="20.100000000000001" customHeight="1"/>
    <row r="37" spans="1:1" ht="20.100000000000001" customHeight="1"/>
    <row r="38" spans="1:1" ht="20.100000000000001" customHeight="1"/>
  </sheetData>
  <sheetProtection algorithmName="SHA-512" hashValue="vs1Wyqo18ksMNR/gh7FLdmCjgb3wGGCEtWIzMDNuhWxzr5XkDmuODSq4vQAbgCZfF0TWpNp/DQd/1ltIelIkwA==" saltValue="9Y1G+XuIUfAtP1BkU/GItw==" spinCount="100000" sheet="1" formatColumns="0" formatRows="0"/>
  <customSheetViews>
    <customSheetView guid="{FF9B6397-B68D-474A-9AAF-992AF479A135}" showPageBreaks="1" showGridLines="0" printArea="1" view="pageBreakPreview" topLeftCell="A19">
      <selection activeCell="A3" sqref="A3:E3"/>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J15" sqref="J15"/>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J15" sqref="J15"/>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J15" sqref="J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topLeftCell="A4">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2">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122CCC-B984-47E9-88CF-89418CB24A21}" showGridLines="0" showRuler="0">
      <selection activeCell="E14" sqref="E14"/>
      <pageMargins left="0.75" right="0.63" top="0.57999999999999996" bottom="0.6" header="0.34" footer="0.35"/>
      <pageSetup orientation="portrait" r:id="rId22"/>
      <headerFooter alignWithMargins="0">
        <oddFooter>&amp;R&amp;"Book Antiqua,Bold"&amp;8 Page &amp;P of &amp;N</oddFooter>
      </headerFooter>
    </customSheetView>
    <customSheetView guid="{A667ED77-8424-4D1C-8A46-14ECA26AEC7D}" showPageBreaks="1" showGridLines="0" printArea="1" view="pageBreakPreview">
      <selection activeCell="J15" sqref="J15"/>
      <pageMargins left="0.75" right="0.63" top="0.57999999999999996" bottom="0.6" header="0.34" footer="0.35"/>
      <pageSetup orientation="portrait" r:id="rId23"/>
      <headerFooter alignWithMargins="0">
        <oddFooter>&amp;R&amp;"Book Antiqua,Bold"&amp;8 Page &amp;P of &amp;N</oddFooter>
      </headerFooter>
    </customSheetView>
    <customSheetView guid="{101E340E-5624-46EF-AADB-2F62C21B5295}" showPageBreaks="1" showGridLines="0" printArea="1" view="pageBreakPreview">
      <selection activeCell="J15" sqref="J15"/>
      <pageMargins left="0.75" right="0.63" top="0.57999999999999996" bottom="0.6" header="0.34" footer="0.35"/>
      <pageSetup orientation="portrait" r:id="rId24"/>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5" orientation="portrait" r:id="rId28"/>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5" orientation="portrait" r:id="rId29"/>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scale="95" orientation="portrait" r:id="rId30"/>
      <headerFooter alignWithMargins="0">
        <oddFooter>&amp;R&amp;"Book Antiqua,Bold"&amp;8 Page &amp;P of &amp;N</oddFooter>
      </headerFooter>
    </customSheetView>
    <customSheetView guid="{0175966B-AA50-423F-A437-51E01252DE14}" showPageBreaks="1" showGridLines="0" printArea="1" view="pageBreakPreview" topLeftCell="A19">
      <selection activeCell="A3" sqref="A3:E3"/>
      <pageMargins left="0.75" right="0.63" top="0.57999999999999996" bottom="0.6" header="0.34" footer="0.35"/>
      <pageSetup scale="95" orientation="portrait" r:id="rId3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5"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sheetPr>
  <dimension ref="A1:X64"/>
  <sheetViews>
    <sheetView showGridLines="0" view="pageBreakPreview" topLeftCell="A4" zoomScale="80" zoomScaleSheetLayoutView="80" workbookViewId="0">
      <selection activeCell="E47" sqref="E47:F47"/>
    </sheetView>
  </sheetViews>
  <sheetFormatPr defaultColWidth="9.140625" defaultRowHeight="16.5"/>
  <cols>
    <col min="1" max="1" width="12.140625" style="32" customWidth="1"/>
    <col min="2" max="2" width="20.5703125" style="32" customWidth="1"/>
    <col min="3" max="3" width="11.42578125" style="32" customWidth="1"/>
    <col min="4" max="5" width="40.85546875" style="32" customWidth="1"/>
    <col min="6" max="6" width="48.5703125" style="32" customWidth="1"/>
    <col min="7" max="12" width="12.5703125" style="32" hidden="1" customWidth="1"/>
    <col min="13" max="19" width="13.140625" style="32" hidden="1" customWidth="1"/>
    <col min="20" max="20" width="13.140625" style="27" hidden="1" customWidth="1"/>
    <col min="21" max="21" width="13.85546875" style="27" hidden="1" customWidth="1"/>
    <col min="22" max="22" width="0.140625" style="27" customWidth="1"/>
    <col min="23" max="16384" width="9.140625" style="28"/>
  </cols>
  <sheetData>
    <row r="1" spans="1:23">
      <c r="A1" s="24" t="str">
        <f>'Attach 3(JV)'!A1</f>
        <v>Specification No. :CC/NT/W-AIS/DOM/A00/26/01412</v>
      </c>
      <c r="B1" s="25"/>
      <c r="C1" s="25"/>
      <c r="D1" s="25"/>
      <c r="E1" s="25"/>
      <c r="F1" s="26" t="str">
        <f>"Attachment-9 " &amp; 'Attach 3(JV)'!AT1</f>
        <v>Attachment-9 SS 154</v>
      </c>
      <c r="G1" s="26"/>
      <c r="H1" s="26"/>
      <c r="I1" s="26"/>
      <c r="J1" s="26"/>
      <c r="K1" s="26"/>
      <c r="L1" s="26"/>
      <c r="M1" s="26"/>
      <c r="N1" s="26"/>
      <c r="O1" s="26"/>
      <c r="P1" s="26"/>
      <c r="Q1" s="26"/>
      <c r="R1" s="26"/>
      <c r="S1" s="26"/>
    </row>
    <row r="2" spans="1:23" ht="15" customHeight="1"/>
    <row r="3" spans="1:23" ht="117.75" customHeight="1">
      <c r="A3" s="1345"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345"/>
      <c r="C3" s="1345"/>
      <c r="D3" s="1345"/>
      <c r="E3" s="1345"/>
      <c r="F3" s="1345"/>
      <c r="G3" s="545"/>
      <c r="H3" s="545"/>
      <c r="I3" s="545"/>
      <c r="J3" s="545"/>
      <c r="K3" s="545"/>
      <c r="L3" s="545"/>
      <c r="M3" s="545"/>
      <c r="N3" s="545"/>
      <c r="O3" s="545"/>
      <c r="P3" s="545"/>
      <c r="Q3" s="545"/>
      <c r="R3" s="545"/>
      <c r="S3" s="545"/>
      <c r="T3" s="545"/>
      <c r="U3" s="30"/>
      <c r="V3" s="29"/>
    </row>
    <row r="4" spans="1:23" ht="15" customHeight="1">
      <c r="A4" s="31"/>
      <c r="V4" s="33"/>
      <c r="W4" s="12"/>
    </row>
    <row r="5" spans="1:23" ht="20.100000000000001" customHeight="1">
      <c r="A5" s="782" t="s">
        <v>303</v>
      </c>
      <c r="B5" s="782"/>
      <c r="C5" s="782"/>
      <c r="D5" s="782"/>
      <c r="E5" s="782"/>
      <c r="F5" s="782"/>
      <c r="G5" s="36"/>
      <c r="H5" s="36"/>
      <c r="I5" s="36"/>
      <c r="J5" s="36"/>
      <c r="K5" s="36"/>
      <c r="L5" s="36"/>
      <c r="M5" s="36"/>
      <c r="N5" s="36"/>
      <c r="O5" s="36"/>
      <c r="P5" s="36"/>
      <c r="Q5" s="36"/>
      <c r="R5" s="36"/>
      <c r="S5" s="36"/>
      <c r="T5" s="36"/>
      <c r="V5" s="33"/>
      <c r="W5" s="12"/>
    </row>
    <row r="6" spans="1:23" ht="20.100000000000001" customHeight="1">
      <c r="A6" s="35"/>
      <c r="V6" s="33"/>
      <c r="W6" s="12"/>
    </row>
    <row r="7" spans="1:23" ht="20.100000000000001" customHeight="1">
      <c r="A7" s="36" t="str">
        <f>'Attach 3(JV)'!A7</f>
        <v>Bidder’s Name and Address (Sole Bidder) :</v>
      </c>
      <c r="F7" s="16" t="str">
        <f>'Attach 3(JV)'!E7</f>
        <v>To:</v>
      </c>
      <c r="G7" s="16"/>
      <c r="H7" s="16"/>
      <c r="I7" s="16"/>
      <c r="J7" s="16"/>
      <c r="K7" s="16"/>
      <c r="L7" s="16"/>
      <c r="M7" s="16"/>
      <c r="N7" s="16"/>
      <c r="O7" s="16"/>
      <c r="P7" s="16"/>
      <c r="Q7" s="16"/>
      <c r="R7" s="16"/>
      <c r="S7" s="16"/>
      <c r="V7" s="33"/>
      <c r="W7" s="12"/>
    </row>
    <row r="8" spans="1:23" ht="36" customHeight="1">
      <c r="A8" s="780" t="str">
        <f>'Attach 3(JV)'!A8</f>
        <v/>
      </c>
      <c r="B8" s="780"/>
      <c r="C8" s="780"/>
      <c r="D8" s="780"/>
      <c r="E8" s="712"/>
      <c r="F8" s="13" t="str">
        <f>'Attach 3(JV)'!E8</f>
        <v>Contract Services</v>
      </c>
      <c r="G8" s="13"/>
      <c r="H8" s="13"/>
      <c r="I8" s="13"/>
      <c r="J8" s="13"/>
      <c r="K8" s="13"/>
      <c r="L8" s="13"/>
      <c r="M8" s="13"/>
      <c r="N8" s="13"/>
      <c r="O8" s="13"/>
      <c r="P8" s="13"/>
      <c r="Q8" s="13"/>
      <c r="R8" s="13"/>
      <c r="S8" s="13"/>
      <c r="V8" s="33"/>
      <c r="W8" s="12"/>
    </row>
    <row r="9" spans="1:23" ht="20.100000000000001" customHeight="1">
      <c r="A9" s="14" t="s">
        <v>280</v>
      </c>
      <c r="B9" s="784" t="str">
        <f>'Attach 3(JV)'!B9</f>
        <v/>
      </c>
      <c r="C9" s="784"/>
      <c r="D9" s="784"/>
      <c r="E9" s="260"/>
      <c r="F9" s="13" t="str">
        <f>'Attach 3(JV)'!E9</f>
        <v>Power Grid Corporation of India Ltd.,</v>
      </c>
      <c r="G9" s="13"/>
      <c r="H9" s="13"/>
      <c r="I9" s="13"/>
      <c r="J9" s="13"/>
      <c r="K9" s="13"/>
      <c r="L9" s="13"/>
      <c r="M9" s="13"/>
      <c r="N9" s="13"/>
      <c r="O9" s="13"/>
      <c r="P9" s="13"/>
      <c r="Q9" s="13"/>
      <c r="R9" s="13"/>
      <c r="S9" s="13"/>
      <c r="V9" s="33"/>
      <c r="W9" s="12"/>
    </row>
    <row r="10" spans="1:23" ht="20.100000000000001" customHeight="1">
      <c r="A10" s="14" t="s">
        <v>282</v>
      </c>
      <c r="B10" s="784" t="str">
        <f>'Attach 3(JV)'!B10</f>
        <v/>
      </c>
      <c r="C10" s="784"/>
      <c r="D10" s="784"/>
      <c r="E10" s="260"/>
      <c r="F10" s="13" t="str">
        <f>'Attach 3(JV)'!E10</f>
        <v>"Saudamini", Plot No. 2, Sector 29</v>
      </c>
      <c r="G10" s="13"/>
      <c r="H10" s="13"/>
      <c r="I10" s="13"/>
      <c r="J10" s="13"/>
      <c r="K10" s="13"/>
      <c r="L10" s="13"/>
      <c r="M10" s="13"/>
      <c r="N10" s="13"/>
      <c r="O10" s="13"/>
      <c r="P10" s="13"/>
      <c r="Q10" s="13"/>
      <c r="R10" s="13"/>
      <c r="S10" s="13"/>
      <c r="V10" s="33"/>
      <c r="W10" s="12"/>
    </row>
    <row r="11" spans="1:23" ht="20.100000000000001" customHeight="1">
      <c r="B11" s="784" t="str">
        <f>'Attach 3(JV)'!B11</f>
        <v/>
      </c>
      <c r="C11" s="784"/>
      <c r="D11" s="784"/>
      <c r="E11" s="260"/>
      <c r="F11" s="13" t="str">
        <f>'Attach 3(JV)'!E11</f>
        <v>Gurgaon (Haryana) - 122001</v>
      </c>
      <c r="G11" s="13"/>
      <c r="H11" s="13"/>
      <c r="I11" s="13"/>
      <c r="J11" s="13"/>
      <c r="K11" s="13"/>
      <c r="L11" s="13"/>
      <c r="M11" s="13"/>
      <c r="N11" s="13"/>
      <c r="O11" s="13"/>
      <c r="P11" s="13"/>
      <c r="Q11" s="13"/>
      <c r="R11" s="13"/>
      <c r="S11" s="13"/>
    </row>
    <row r="12" spans="1:23" ht="20.100000000000001" customHeight="1">
      <c r="A12" s="35"/>
      <c r="B12" s="784" t="str">
        <f>'Attach 3(JV)'!B12</f>
        <v/>
      </c>
      <c r="C12" s="784"/>
      <c r="D12" s="784"/>
      <c r="E12" s="260"/>
      <c r="F12" s="13"/>
      <c r="G12" s="13"/>
      <c r="H12" s="13"/>
      <c r="I12" s="13"/>
      <c r="J12" s="13"/>
      <c r="K12" s="13"/>
      <c r="L12" s="13"/>
      <c r="M12" s="13"/>
      <c r="N12" s="13"/>
      <c r="O12" s="13"/>
      <c r="P12" s="13"/>
      <c r="Q12" s="13"/>
      <c r="R12" s="13"/>
      <c r="S12" s="13"/>
    </row>
    <row r="13" spans="1:23" ht="15" customHeight="1">
      <c r="A13" s="35"/>
      <c r="B13" s="130"/>
      <c r="C13" s="130"/>
      <c r="D13" s="130"/>
      <c r="E13" s="130"/>
    </row>
    <row r="14" spans="1:23" ht="20.100000000000001" customHeight="1">
      <c r="A14" s="32" t="s">
        <v>274</v>
      </c>
    </row>
    <row r="15" spans="1:23" ht="15" customHeight="1">
      <c r="A15" s="35"/>
    </row>
    <row r="16" spans="1:23" ht="120.75" customHeight="1">
      <c r="A16" s="134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 for the period commencing from the effective date of Contract to us :</v>
      </c>
      <c r="B16" s="1340"/>
      <c r="C16" s="1340"/>
      <c r="D16" s="1340"/>
      <c r="E16" s="1340"/>
      <c r="F16" s="1340"/>
      <c r="G16" s="108"/>
      <c r="H16" s="108"/>
      <c r="I16" s="108"/>
      <c r="J16" s="108"/>
      <c r="K16" s="108"/>
      <c r="L16" s="108"/>
      <c r="M16" s="108"/>
      <c r="N16" s="108"/>
      <c r="O16" s="108"/>
      <c r="P16" s="108"/>
      <c r="Q16" s="108"/>
      <c r="R16" s="108"/>
      <c r="S16" s="108"/>
      <c r="T16" s="108"/>
      <c r="U16" s="37"/>
      <c r="V16" s="37"/>
    </row>
    <row r="17" spans="1:24" ht="19.5" hidden="1" customHeight="1">
      <c r="A17" s="1341"/>
      <c r="B17" s="1341"/>
      <c r="C17" s="1341"/>
      <c r="D17" s="1341"/>
      <c r="E17" s="1341"/>
      <c r="F17" s="1341"/>
      <c r="G17" s="35"/>
      <c r="H17" s="35"/>
      <c r="I17" s="35"/>
      <c r="J17" s="35"/>
      <c r="K17" s="35"/>
      <c r="L17" s="35"/>
      <c r="M17" s="35"/>
      <c r="N17" s="35"/>
      <c r="O17" s="35"/>
      <c r="P17" s="35"/>
      <c r="Q17" s="35"/>
      <c r="R17" s="35"/>
      <c r="S17" s="35"/>
      <c r="T17" s="37"/>
      <c r="U17" s="37"/>
      <c r="V17" s="37"/>
      <c r="W17" s="37"/>
      <c r="X17" s="37"/>
    </row>
    <row r="18" spans="1:24" ht="34.9" customHeight="1">
      <c r="A18" s="1327" t="s">
        <v>278</v>
      </c>
      <c r="B18" s="1330" t="s">
        <v>315</v>
      </c>
      <c r="C18" s="1331"/>
      <c r="D18" s="1332"/>
      <c r="E18" s="1330" t="s">
        <v>887</v>
      </c>
      <c r="F18" s="1331"/>
      <c r="G18" s="546"/>
      <c r="H18" s="546"/>
      <c r="I18" s="546"/>
      <c r="J18" s="546"/>
      <c r="K18" s="546"/>
      <c r="L18" s="546"/>
      <c r="M18" s="546"/>
      <c r="N18" s="546"/>
      <c r="O18" s="546"/>
      <c r="P18" s="546"/>
      <c r="Q18" s="546"/>
      <c r="R18" s="546"/>
      <c r="S18" s="546"/>
      <c r="T18" s="546"/>
      <c r="U18" s="37"/>
      <c r="V18" s="37"/>
      <c r="W18" s="37"/>
      <c r="X18" s="37"/>
    </row>
    <row r="19" spans="1:24" ht="12" customHeight="1">
      <c r="A19" s="1328"/>
      <c r="B19" s="1333"/>
      <c r="C19" s="1334"/>
      <c r="D19" s="1335"/>
      <c r="E19" s="1333"/>
      <c r="F19" s="1334"/>
      <c r="G19" s="541" t="s">
        <v>823</v>
      </c>
      <c r="H19" s="541" t="s">
        <v>824</v>
      </c>
      <c r="I19" s="541" t="s">
        <v>825</v>
      </c>
      <c r="J19" s="541" t="s">
        <v>826</v>
      </c>
      <c r="K19" s="541" t="s">
        <v>827</v>
      </c>
      <c r="L19" s="541" t="s">
        <v>828</v>
      </c>
      <c r="M19" s="541" t="s">
        <v>829</v>
      </c>
      <c r="N19" s="541" t="s">
        <v>830</v>
      </c>
      <c r="O19" s="541" t="s">
        <v>831</v>
      </c>
      <c r="P19" s="541" t="s">
        <v>832</v>
      </c>
      <c r="Q19" s="541" t="s">
        <v>833</v>
      </c>
      <c r="R19" s="541" t="s">
        <v>834</v>
      </c>
      <c r="S19" s="541" t="s">
        <v>836</v>
      </c>
      <c r="T19" s="541" t="s">
        <v>835</v>
      </c>
      <c r="U19" s="37"/>
      <c r="V19" s="37"/>
    </row>
    <row r="20" spans="1:24" ht="12" hidden="1" customHeight="1">
      <c r="A20" s="1328"/>
      <c r="B20" s="1333"/>
      <c r="C20" s="1334"/>
      <c r="D20" s="1335"/>
      <c r="E20" s="1333"/>
      <c r="F20" s="1334"/>
      <c r="G20" s="541"/>
      <c r="H20" s="541"/>
      <c r="I20" s="541"/>
      <c r="J20" s="541"/>
      <c r="K20" s="541"/>
      <c r="L20" s="541"/>
      <c r="M20" s="541"/>
      <c r="N20" s="541"/>
      <c r="O20" s="541"/>
      <c r="P20" s="541"/>
      <c r="Q20" s="541"/>
      <c r="R20" s="541"/>
      <c r="S20" s="541"/>
      <c r="T20" s="541"/>
      <c r="U20" s="37"/>
      <c r="V20" s="37"/>
    </row>
    <row r="21" spans="1:24" ht="13.15" customHeight="1">
      <c r="A21" s="1329"/>
      <c r="B21" s="1336"/>
      <c r="C21" s="1337"/>
      <c r="D21" s="1338"/>
      <c r="E21" s="1336"/>
      <c r="F21" s="1337"/>
      <c r="G21" s="541"/>
      <c r="H21" s="541"/>
      <c r="I21" s="541"/>
      <c r="J21" s="541"/>
      <c r="K21" s="541"/>
      <c r="L21" s="541"/>
      <c r="M21" s="541"/>
      <c r="N21" s="541"/>
      <c r="O21" s="541"/>
      <c r="P21" s="541"/>
      <c r="Q21" s="541"/>
      <c r="R21" s="541"/>
      <c r="S21" s="541"/>
      <c r="T21" s="541"/>
      <c r="U21" s="37"/>
      <c r="V21" s="37"/>
    </row>
    <row r="22" spans="1:24" ht="72" customHeight="1">
      <c r="A22" s="716"/>
      <c r="B22" s="717"/>
      <c r="C22" s="719"/>
      <c r="D22" s="718"/>
      <c r="E22" s="721" t="s">
        <v>920</v>
      </c>
      <c r="F22" s="721" t="s">
        <v>921</v>
      </c>
      <c r="G22" s="541"/>
      <c r="H22" s="541"/>
      <c r="I22" s="541"/>
      <c r="J22" s="541"/>
      <c r="K22" s="541"/>
      <c r="L22" s="541"/>
      <c r="M22" s="541"/>
      <c r="N22" s="541"/>
      <c r="O22" s="541"/>
      <c r="P22" s="541"/>
      <c r="Q22" s="541"/>
      <c r="R22" s="541"/>
      <c r="S22" s="541"/>
      <c r="T22" s="541"/>
      <c r="U22" s="37"/>
      <c r="V22" s="37"/>
    </row>
    <row r="23" spans="1:24" ht="20.100000000000001" customHeight="1">
      <c r="A23" s="1343">
        <v>1</v>
      </c>
      <c r="B23" s="1339" t="s">
        <v>304</v>
      </c>
      <c r="C23" s="1339"/>
      <c r="D23" s="1339"/>
      <c r="E23" s="713"/>
      <c r="F23" s="714"/>
      <c r="G23" s="46"/>
      <c r="H23" s="46"/>
      <c r="I23" s="46"/>
      <c r="J23" s="46"/>
      <c r="K23" s="46"/>
      <c r="L23" s="46"/>
      <c r="M23" s="46"/>
      <c r="N23" s="46"/>
      <c r="O23" s="46"/>
      <c r="P23" s="46"/>
      <c r="Q23" s="46"/>
      <c r="R23" s="46"/>
      <c r="S23" s="46"/>
      <c r="T23" s="46"/>
      <c r="U23" s="37"/>
      <c r="V23" s="37"/>
    </row>
    <row r="24" spans="1:24" ht="20.100000000000001" customHeight="1">
      <c r="A24" s="1343"/>
      <c r="B24" s="1344" t="s">
        <v>305</v>
      </c>
      <c r="C24" s="1344"/>
      <c r="D24" s="1344"/>
      <c r="E24" s="715"/>
      <c r="F24" s="715"/>
      <c r="G24" s="542"/>
      <c r="H24" s="542"/>
      <c r="I24" s="542"/>
      <c r="J24" s="542"/>
      <c r="K24" s="542"/>
      <c r="L24" s="542"/>
      <c r="M24" s="542"/>
      <c r="N24" s="542"/>
      <c r="O24" s="542"/>
      <c r="P24" s="542"/>
      <c r="Q24" s="542"/>
      <c r="R24" s="542"/>
      <c r="S24" s="542"/>
      <c r="T24" s="542"/>
      <c r="U24" s="37"/>
      <c r="V24" s="37"/>
    </row>
    <row r="25" spans="1:24" ht="20.100000000000001" customHeight="1">
      <c r="A25" s="1343"/>
      <c r="B25" s="1342" t="s">
        <v>306</v>
      </c>
      <c r="C25" s="1342"/>
      <c r="D25" s="1342"/>
      <c r="E25" s="715"/>
      <c r="F25" s="715"/>
      <c r="G25" s="542"/>
      <c r="H25" s="542"/>
      <c r="I25" s="542"/>
      <c r="J25" s="542"/>
      <c r="K25" s="542"/>
      <c r="L25" s="542"/>
      <c r="M25" s="542"/>
      <c r="N25" s="542"/>
      <c r="O25" s="542"/>
      <c r="P25" s="542"/>
      <c r="Q25" s="542"/>
      <c r="R25" s="542"/>
      <c r="S25" s="542"/>
      <c r="T25" s="542"/>
      <c r="U25" s="37"/>
      <c r="V25" s="37"/>
    </row>
    <row r="26" spans="1:24" ht="20.100000000000001" customHeight="1">
      <c r="A26" s="1343">
        <v>2</v>
      </c>
      <c r="B26" s="1339" t="s">
        <v>307</v>
      </c>
      <c r="C26" s="1339"/>
      <c r="D26" s="1339"/>
      <c r="E26" s="714"/>
      <c r="F26" s="714"/>
      <c r="G26" s="46"/>
      <c r="H26" s="46"/>
      <c r="I26" s="46"/>
      <c r="J26" s="46"/>
      <c r="K26" s="46"/>
      <c r="L26" s="46"/>
      <c r="M26" s="46"/>
      <c r="N26" s="46"/>
      <c r="O26" s="46"/>
      <c r="P26" s="46"/>
      <c r="Q26" s="46"/>
      <c r="R26" s="46"/>
      <c r="S26" s="46"/>
      <c r="T26" s="46"/>
      <c r="U26" s="37"/>
      <c r="V26" s="37"/>
    </row>
    <row r="27" spans="1:24" ht="20.100000000000001" customHeight="1">
      <c r="A27" s="1343"/>
      <c r="B27" s="1344" t="s">
        <v>305</v>
      </c>
      <c r="C27" s="1344"/>
      <c r="D27" s="1344"/>
      <c r="E27" s="715"/>
      <c r="F27" s="715"/>
      <c r="G27" s="542"/>
      <c r="H27" s="542"/>
      <c r="I27" s="542"/>
      <c r="J27" s="542"/>
      <c r="K27" s="542"/>
      <c r="L27" s="542"/>
      <c r="M27" s="542"/>
      <c r="N27" s="542"/>
      <c r="O27" s="542"/>
      <c r="P27" s="542"/>
      <c r="Q27" s="542"/>
      <c r="R27" s="542"/>
      <c r="S27" s="542"/>
      <c r="T27" s="542"/>
      <c r="U27" s="37"/>
      <c r="V27" s="37"/>
    </row>
    <row r="28" spans="1:24" ht="20.100000000000001" customHeight="1">
      <c r="A28" s="1343"/>
      <c r="B28" s="1342" t="s">
        <v>306</v>
      </c>
      <c r="C28" s="1342"/>
      <c r="D28" s="1342"/>
      <c r="E28" s="715"/>
      <c r="F28" s="715"/>
      <c r="G28" s="542"/>
      <c r="H28" s="542"/>
      <c r="I28" s="542"/>
      <c r="J28" s="542"/>
      <c r="K28" s="542"/>
      <c r="L28" s="542"/>
      <c r="M28" s="542"/>
      <c r="N28" s="542"/>
      <c r="O28" s="542"/>
      <c r="P28" s="542"/>
      <c r="Q28" s="542"/>
      <c r="R28" s="542"/>
      <c r="S28" s="542"/>
      <c r="T28" s="542"/>
      <c r="U28" s="37"/>
      <c r="V28" s="37"/>
    </row>
    <row r="29" spans="1:24" ht="20.100000000000001" customHeight="1">
      <c r="A29" s="1343">
        <v>3</v>
      </c>
      <c r="B29" s="1339" t="s">
        <v>308</v>
      </c>
      <c r="C29" s="1339"/>
      <c r="D29" s="1339"/>
      <c r="E29" s="714"/>
      <c r="F29" s="714"/>
      <c r="G29" s="46"/>
      <c r="H29" s="46"/>
      <c r="I29" s="46"/>
      <c r="J29" s="46"/>
      <c r="K29" s="46"/>
      <c r="L29" s="46"/>
      <c r="M29" s="46"/>
      <c r="N29" s="46"/>
      <c r="O29" s="46"/>
      <c r="P29" s="46"/>
      <c r="Q29" s="46"/>
      <c r="R29" s="46"/>
      <c r="S29" s="46"/>
      <c r="T29" s="46"/>
      <c r="U29" s="37"/>
      <c r="V29" s="37"/>
    </row>
    <row r="30" spans="1:24" ht="20.100000000000001" customHeight="1">
      <c r="A30" s="1343"/>
      <c r="B30" s="1344" t="s">
        <v>305</v>
      </c>
      <c r="C30" s="1344"/>
      <c r="D30" s="1344"/>
      <c r="E30" s="715"/>
      <c r="F30" s="715"/>
      <c r="G30" s="542"/>
      <c r="H30" s="542"/>
      <c r="I30" s="542"/>
      <c r="J30" s="542"/>
      <c r="K30" s="542"/>
      <c r="L30" s="542"/>
      <c r="M30" s="542"/>
      <c r="N30" s="542"/>
      <c r="O30" s="542"/>
      <c r="P30" s="542"/>
      <c r="Q30" s="542"/>
      <c r="R30" s="542"/>
      <c r="S30" s="542"/>
      <c r="T30" s="542"/>
      <c r="U30" s="37"/>
      <c r="V30" s="37"/>
    </row>
    <row r="31" spans="1:24" ht="20.100000000000001" customHeight="1">
      <c r="A31" s="1343"/>
      <c r="B31" s="1342" t="s">
        <v>306</v>
      </c>
      <c r="C31" s="1342"/>
      <c r="D31" s="1342"/>
      <c r="E31" s="715"/>
      <c r="F31" s="715"/>
      <c r="G31" s="542"/>
      <c r="H31" s="542"/>
      <c r="I31" s="542"/>
      <c r="J31" s="542"/>
      <c r="K31" s="542"/>
      <c r="L31" s="542"/>
      <c r="M31" s="542"/>
      <c r="N31" s="542"/>
      <c r="O31" s="542"/>
      <c r="P31" s="542"/>
      <c r="Q31" s="542"/>
      <c r="R31" s="542"/>
      <c r="S31" s="542"/>
      <c r="T31" s="542"/>
      <c r="U31" s="37"/>
      <c r="V31" s="37"/>
    </row>
    <row r="32" spans="1:24" ht="20.100000000000001" customHeight="1">
      <c r="A32" s="1343">
        <v>4</v>
      </c>
      <c r="B32" s="1339" t="s">
        <v>309</v>
      </c>
      <c r="C32" s="1339"/>
      <c r="D32" s="1339"/>
      <c r="E32" s="714"/>
      <c r="F32" s="714"/>
      <c r="G32" s="46"/>
      <c r="H32" s="46"/>
      <c r="I32" s="46"/>
      <c r="J32" s="46"/>
      <c r="K32" s="46"/>
      <c r="L32" s="46"/>
      <c r="M32" s="46"/>
      <c r="N32" s="46"/>
      <c r="O32" s="46"/>
      <c r="P32" s="46"/>
      <c r="Q32" s="46"/>
      <c r="R32" s="46"/>
      <c r="S32" s="46"/>
      <c r="T32" s="46"/>
      <c r="U32" s="37"/>
      <c r="V32" s="37"/>
    </row>
    <row r="33" spans="1:22" ht="20.100000000000001" customHeight="1">
      <c r="A33" s="1343"/>
      <c r="B33" s="1344" t="s">
        <v>305</v>
      </c>
      <c r="C33" s="1344"/>
      <c r="D33" s="1344"/>
      <c r="E33" s="715"/>
      <c r="F33" s="715"/>
      <c r="G33" s="542"/>
      <c r="H33" s="542"/>
      <c r="I33" s="542"/>
      <c r="J33" s="542"/>
      <c r="K33" s="542"/>
      <c r="L33" s="542"/>
      <c r="M33" s="542"/>
      <c r="N33" s="542"/>
      <c r="O33" s="542"/>
      <c r="P33" s="542"/>
      <c r="Q33" s="542"/>
      <c r="R33" s="542"/>
      <c r="S33" s="542"/>
      <c r="T33" s="542"/>
      <c r="U33" s="37"/>
      <c r="V33" s="37"/>
    </row>
    <row r="34" spans="1:22" ht="20.100000000000001" customHeight="1">
      <c r="A34" s="1343"/>
      <c r="B34" s="1342" t="s">
        <v>306</v>
      </c>
      <c r="C34" s="1342"/>
      <c r="D34" s="1342"/>
      <c r="E34" s="715"/>
      <c r="F34" s="715"/>
      <c r="G34" s="542"/>
      <c r="H34" s="542"/>
      <c r="I34" s="542"/>
      <c r="J34" s="542"/>
      <c r="K34" s="542"/>
      <c r="L34" s="542"/>
      <c r="M34" s="542"/>
      <c r="N34" s="542"/>
      <c r="O34" s="542"/>
      <c r="P34" s="542"/>
      <c r="Q34" s="542"/>
      <c r="R34" s="542"/>
      <c r="S34" s="542"/>
      <c r="T34" s="542"/>
      <c r="U34" s="37"/>
      <c r="V34" s="37"/>
    </row>
    <row r="35" spans="1:22" ht="20.100000000000001" customHeight="1">
      <c r="A35" s="1343">
        <v>5</v>
      </c>
      <c r="B35" s="1339" t="s">
        <v>310</v>
      </c>
      <c r="C35" s="1339"/>
      <c r="D35" s="1339"/>
      <c r="E35" s="714"/>
      <c r="F35" s="714"/>
      <c r="G35" s="46"/>
      <c r="H35" s="46"/>
      <c r="I35" s="46"/>
      <c r="J35" s="46"/>
      <c r="K35" s="46"/>
      <c r="L35" s="46"/>
      <c r="M35" s="46"/>
      <c r="N35" s="46"/>
      <c r="O35" s="46"/>
      <c r="P35" s="46"/>
      <c r="Q35" s="46"/>
      <c r="R35" s="46"/>
      <c r="S35" s="46"/>
      <c r="T35" s="46"/>
      <c r="U35" s="37"/>
      <c r="V35" s="37"/>
    </row>
    <row r="36" spans="1:22" ht="20.100000000000001" customHeight="1">
      <c r="A36" s="1343"/>
      <c r="B36" s="1344" t="s">
        <v>305</v>
      </c>
      <c r="C36" s="1344"/>
      <c r="D36" s="1344"/>
      <c r="E36" s="715"/>
      <c r="F36" s="715"/>
      <c r="G36" s="542"/>
      <c r="H36" s="542"/>
      <c r="I36" s="542"/>
      <c r="J36" s="542"/>
      <c r="K36" s="542"/>
      <c r="L36" s="542"/>
      <c r="M36" s="542"/>
      <c r="N36" s="542"/>
      <c r="O36" s="542"/>
      <c r="P36" s="542"/>
      <c r="Q36" s="542"/>
      <c r="R36" s="542"/>
      <c r="S36" s="542"/>
      <c r="T36" s="542"/>
      <c r="U36" s="37"/>
      <c r="V36" s="37"/>
    </row>
    <row r="37" spans="1:22" ht="20.100000000000001" customHeight="1">
      <c r="A37" s="1343"/>
      <c r="B37" s="1342" t="s">
        <v>306</v>
      </c>
      <c r="C37" s="1342"/>
      <c r="D37" s="1342"/>
      <c r="E37" s="715"/>
      <c r="F37" s="715"/>
      <c r="G37" s="542"/>
      <c r="H37" s="542"/>
      <c r="I37" s="542"/>
      <c r="J37" s="542"/>
      <c r="K37" s="542"/>
      <c r="L37" s="542"/>
      <c r="M37" s="542"/>
      <c r="N37" s="542"/>
      <c r="O37" s="542"/>
      <c r="P37" s="542"/>
      <c r="Q37" s="542"/>
      <c r="R37" s="542"/>
      <c r="S37" s="542"/>
      <c r="T37" s="542"/>
      <c r="U37" s="37"/>
      <c r="V37" s="37"/>
    </row>
    <row r="38" spans="1:22" ht="20.100000000000001" customHeight="1">
      <c r="A38" s="46">
        <v>6</v>
      </c>
      <c r="B38" s="983" t="s">
        <v>311</v>
      </c>
      <c r="C38" s="983"/>
      <c r="D38" s="983"/>
      <c r="E38" s="715"/>
      <c r="F38" s="715"/>
      <c r="G38" s="542"/>
      <c r="H38" s="542"/>
      <c r="I38" s="542"/>
      <c r="J38" s="542"/>
      <c r="K38" s="542"/>
      <c r="L38" s="542"/>
      <c r="M38" s="542"/>
      <c r="N38" s="542"/>
      <c r="O38" s="542"/>
      <c r="P38" s="542"/>
      <c r="Q38" s="542"/>
      <c r="R38" s="542"/>
      <c r="S38" s="542"/>
      <c r="T38" s="542"/>
      <c r="U38" s="37"/>
      <c r="V38" s="37"/>
    </row>
    <row r="39" spans="1:22" ht="20.100000000000001" customHeight="1">
      <c r="A39" s="1343">
        <v>7</v>
      </c>
      <c r="B39" s="1339" t="s">
        <v>312</v>
      </c>
      <c r="C39" s="1339"/>
      <c r="D39" s="1339"/>
      <c r="E39" s="714"/>
      <c r="F39" s="714"/>
      <c r="G39" s="46"/>
      <c r="H39" s="46"/>
      <c r="I39" s="46"/>
      <c r="J39" s="46"/>
      <c r="K39" s="46"/>
      <c r="L39" s="46"/>
      <c r="M39" s="46"/>
      <c r="N39" s="46"/>
      <c r="O39" s="46"/>
      <c r="P39" s="46"/>
      <c r="Q39" s="46"/>
      <c r="R39" s="46"/>
      <c r="S39" s="46"/>
      <c r="T39" s="46"/>
      <c r="U39" s="37"/>
      <c r="V39" s="37"/>
    </row>
    <row r="40" spans="1:22" ht="20.100000000000001" customHeight="1">
      <c r="A40" s="1343"/>
      <c r="B40" s="1344" t="s">
        <v>305</v>
      </c>
      <c r="C40" s="1344"/>
      <c r="D40" s="1344"/>
      <c r="E40" s="715"/>
      <c r="F40" s="715"/>
      <c r="G40" s="542"/>
      <c r="H40" s="542"/>
      <c r="I40" s="542"/>
      <c r="J40" s="542"/>
      <c r="K40" s="542"/>
      <c r="L40" s="542"/>
      <c r="M40" s="542"/>
      <c r="N40" s="542"/>
      <c r="O40" s="542"/>
      <c r="P40" s="542"/>
      <c r="Q40" s="542"/>
      <c r="R40" s="542"/>
      <c r="S40" s="542"/>
      <c r="T40" s="542"/>
      <c r="U40" s="37"/>
      <c r="V40" s="37"/>
    </row>
    <row r="41" spans="1:22" ht="20.100000000000001" customHeight="1">
      <c r="A41" s="1343"/>
      <c r="B41" s="1342" t="s">
        <v>306</v>
      </c>
      <c r="C41" s="1342"/>
      <c r="D41" s="1342"/>
      <c r="E41" s="715"/>
      <c r="F41" s="715"/>
      <c r="G41" s="542"/>
      <c r="H41" s="542"/>
      <c r="I41" s="542"/>
      <c r="J41" s="542"/>
      <c r="K41" s="542"/>
      <c r="L41" s="542"/>
      <c r="M41" s="542"/>
      <c r="N41" s="542"/>
      <c r="O41" s="542"/>
      <c r="P41" s="542"/>
      <c r="Q41" s="542"/>
      <c r="R41" s="542"/>
      <c r="S41" s="542"/>
      <c r="T41" s="542"/>
      <c r="U41" s="37"/>
      <c r="V41" s="37"/>
    </row>
    <row r="42" spans="1:22" ht="20.100000000000001" customHeight="1">
      <c r="A42" s="1343">
        <v>8</v>
      </c>
      <c r="B42" s="1339" t="s">
        <v>313</v>
      </c>
      <c r="C42" s="1339"/>
      <c r="D42" s="1339"/>
      <c r="E42" s="714"/>
      <c r="F42" s="714"/>
      <c r="G42" s="46"/>
      <c r="H42" s="46"/>
      <c r="I42" s="46"/>
      <c r="J42" s="46"/>
      <c r="K42" s="46"/>
      <c r="L42" s="46"/>
      <c r="M42" s="46"/>
      <c r="N42" s="46"/>
      <c r="O42" s="46"/>
      <c r="P42" s="46"/>
      <c r="Q42" s="46"/>
      <c r="R42" s="46"/>
      <c r="S42" s="46"/>
      <c r="T42" s="46"/>
      <c r="U42" s="37"/>
      <c r="V42" s="37"/>
    </row>
    <row r="43" spans="1:22" ht="20.100000000000001" customHeight="1">
      <c r="A43" s="1343"/>
      <c r="B43" s="1344" t="s">
        <v>305</v>
      </c>
      <c r="C43" s="1344"/>
      <c r="D43" s="1344"/>
      <c r="E43" s="715"/>
      <c r="F43" s="715"/>
      <c r="G43" s="542"/>
      <c r="H43" s="542"/>
      <c r="I43" s="542"/>
      <c r="J43" s="542"/>
      <c r="K43" s="542"/>
      <c r="L43" s="542"/>
      <c r="M43" s="542"/>
      <c r="N43" s="542"/>
      <c r="O43" s="542"/>
      <c r="P43" s="542"/>
      <c r="Q43" s="542"/>
      <c r="R43" s="542"/>
      <c r="S43" s="542"/>
      <c r="T43" s="542"/>
      <c r="U43" s="37"/>
      <c r="V43" s="37"/>
    </row>
    <row r="44" spans="1:22" ht="20.100000000000001" customHeight="1">
      <c r="A44" s="1343"/>
      <c r="B44" s="1342" t="s">
        <v>306</v>
      </c>
      <c r="C44" s="1342"/>
      <c r="D44" s="1342"/>
      <c r="E44" s="715"/>
      <c r="F44" s="715"/>
      <c r="G44" s="542"/>
      <c r="H44" s="542"/>
      <c r="I44" s="542"/>
      <c r="J44" s="542"/>
      <c r="K44" s="542"/>
      <c r="L44" s="542"/>
      <c r="M44" s="542"/>
      <c r="N44" s="542"/>
      <c r="O44" s="542"/>
      <c r="P44" s="542"/>
      <c r="Q44" s="542"/>
      <c r="R44" s="542"/>
      <c r="S44" s="542"/>
      <c r="T44" s="542"/>
      <c r="U44" s="37"/>
      <c r="V44" s="37"/>
    </row>
    <row r="45" spans="1:22" ht="20.100000000000001" customHeight="1">
      <c r="A45" s="1343">
        <v>9</v>
      </c>
      <c r="B45" s="1339" t="s">
        <v>314</v>
      </c>
      <c r="C45" s="1339"/>
      <c r="D45" s="1339"/>
      <c r="E45" s="714"/>
      <c r="F45" s="714"/>
      <c r="G45" s="46"/>
      <c r="H45" s="46"/>
      <c r="I45" s="46"/>
      <c r="J45" s="46"/>
      <c r="K45" s="46"/>
      <c r="L45" s="46"/>
      <c r="M45" s="46"/>
      <c r="N45" s="46"/>
      <c r="O45" s="46"/>
      <c r="P45" s="46"/>
      <c r="Q45" s="46"/>
      <c r="R45" s="46"/>
      <c r="S45" s="46"/>
      <c r="T45" s="46"/>
    </row>
    <row r="46" spans="1:22" ht="20.100000000000001" customHeight="1">
      <c r="A46" s="1343"/>
      <c r="B46" s="1344" t="s">
        <v>305</v>
      </c>
      <c r="C46" s="1344"/>
      <c r="D46" s="1344"/>
      <c r="E46" s="715"/>
      <c r="F46" s="715"/>
      <c r="G46" s="542"/>
      <c r="H46" s="542"/>
      <c r="I46" s="542"/>
      <c r="J46" s="542"/>
      <c r="K46" s="542"/>
      <c r="L46" s="542"/>
      <c r="M46" s="542"/>
      <c r="N46" s="542"/>
      <c r="O46" s="542"/>
      <c r="P46" s="542"/>
      <c r="Q46" s="542"/>
      <c r="R46" s="542"/>
      <c r="S46" s="542"/>
      <c r="T46" s="542"/>
    </row>
    <row r="47" spans="1:22" ht="20.100000000000001" customHeight="1">
      <c r="A47" s="1343"/>
      <c r="B47" s="1342" t="s">
        <v>306</v>
      </c>
      <c r="C47" s="1342"/>
      <c r="D47" s="1342"/>
      <c r="E47" s="715"/>
      <c r="F47" s="715"/>
      <c r="G47" s="542"/>
      <c r="H47" s="542"/>
      <c r="I47" s="542"/>
      <c r="J47" s="542"/>
      <c r="K47" s="542"/>
      <c r="L47" s="542"/>
      <c r="M47" s="542"/>
      <c r="N47" s="542"/>
      <c r="O47" s="542"/>
      <c r="P47" s="542"/>
      <c r="Q47" s="542"/>
      <c r="R47" s="542"/>
      <c r="S47" s="542"/>
      <c r="T47" s="542"/>
    </row>
    <row r="48" spans="1:22" ht="28.9" customHeight="1">
      <c r="A48" s="1346"/>
      <c r="B48" s="1346"/>
      <c r="C48" s="1346"/>
      <c r="D48" s="1346"/>
      <c r="E48" s="1346"/>
      <c r="F48" s="1346"/>
      <c r="G48" s="543"/>
      <c r="H48" s="543"/>
      <c r="I48" s="543"/>
      <c r="J48" s="543"/>
      <c r="K48" s="543"/>
      <c r="L48" s="543"/>
      <c r="M48" s="543"/>
      <c r="N48" s="543"/>
      <c r="O48" s="543"/>
      <c r="P48" s="543"/>
      <c r="Q48" s="543"/>
      <c r="R48" s="543"/>
      <c r="S48" s="543"/>
      <c r="T48" s="543"/>
    </row>
    <row r="49" spans="1:20" ht="33" customHeight="1"/>
    <row r="50" spans="1:20" ht="33" customHeight="1">
      <c r="A50" s="39" t="s">
        <v>257</v>
      </c>
      <c r="B50" s="74" t="str">
        <f>'Attach 3(JV)'!B24</f>
        <v/>
      </c>
      <c r="D50" s="40" t="s">
        <v>255</v>
      </c>
      <c r="E50" s="40"/>
      <c r="F50" s="259" t="str">
        <f>'Attach 3(JV)'!E24</f>
        <v/>
      </c>
      <c r="G50" s="40"/>
      <c r="H50" s="40"/>
      <c r="I50" s="40"/>
      <c r="J50" s="40"/>
      <c r="K50" s="40"/>
      <c r="L50" s="40"/>
      <c r="M50" s="40"/>
      <c r="N50" s="40"/>
      <c r="O50" s="40"/>
      <c r="P50" s="40"/>
      <c r="Q50" s="40"/>
      <c r="R50" s="40"/>
      <c r="S50" s="40"/>
    </row>
    <row r="51" spans="1:20" ht="33" customHeight="1">
      <c r="A51" s="39" t="s">
        <v>258</v>
      </c>
      <c r="B51" s="259" t="str">
        <f>'Attach 3(JV)'!B25</f>
        <v/>
      </c>
      <c r="D51" s="40" t="s">
        <v>256</v>
      </c>
      <c r="E51" s="40"/>
      <c r="F51" s="259" t="str">
        <f>'Attach 3(JV)'!E25</f>
        <v/>
      </c>
      <c r="G51" s="40"/>
      <c r="H51" s="40"/>
      <c r="I51" s="40"/>
      <c r="J51" s="40"/>
      <c r="K51" s="40"/>
      <c r="L51" s="40"/>
      <c r="M51" s="40"/>
      <c r="N51" s="40"/>
      <c r="O51" s="40"/>
      <c r="P51" s="40"/>
      <c r="Q51" s="40"/>
      <c r="R51" s="40"/>
      <c r="S51" s="40"/>
    </row>
    <row r="52" spans="1:20" ht="33" customHeight="1">
      <c r="D52" s="40"/>
      <c r="E52" s="40"/>
      <c r="F52" s="43"/>
      <c r="G52" s="43"/>
      <c r="H52" s="43"/>
      <c r="I52" s="43"/>
      <c r="J52" s="43"/>
      <c r="K52" s="43"/>
      <c r="L52" s="43"/>
      <c r="M52" s="43"/>
      <c r="N52" s="43"/>
      <c r="O52" s="43"/>
      <c r="P52" s="43"/>
      <c r="Q52" s="43"/>
      <c r="R52" s="43"/>
      <c r="S52" s="43"/>
    </row>
    <row r="53" spans="1:20" ht="20.100000000000001" customHeight="1">
      <c r="A53" s="41"/>
    </row>
    <row r="54" spans="1:20" ht="64.900000000000006" customHeight="1">
      <c r="A54" s="48" t="s">
        <v>318</v>
      </c>
      <c r="B54" s="1347" t="s">
        <v>317</v>
      </c>
      <c r="C54" s="1347"/>
      <c r="D54" s="1347"/>
      <c r="E54" s="1347"/>
      <c r="F54" s="1347"/>
      <c r="G54" s="271"/>
      <c r="H54" s="271"/>
      <c r="I54" s="271"/>
      <c r="J54" s="271"/>
      <c r="K54" s="271"/>
      <c r="L54" s="271"/>
      <c r="M54" s="271"/>
      <c r="N54" s="271"/>
      <c r="O54" s="271"/>
      <c r="P54" s="271"/>
      <c r="Q54" s="271"/>
      <c r="R54" s="271"/>
      <c r="S54" s="271"/>
      <c r="T54" s="271"/>
    </row>
    <row r="55" spans="1:20" ht="20.100000000000001" customHeight="1"/>
    <row r="56" spans="1:20" ht="20.100000000000001" customHeight="1">
      <c r="A56" s="41"/>
    </row>
    <row r="57" spans="1:20" ht="20.100000000000001" customHeight="1"/>
    <row r="58" spans="1:20" ht="20.100000000000001" customHeight="1">
      <c r="A58" s="41"/>
    </row>
    <row r="59" spans="1:20" ht="20.100000000000001" customHeight="1"/>
    <row r="60" spans="1:20" ht="20.100000000000001" customHeight="1">
      <c r="A60" s="41"/>
    </row>
    <row r="61" spans="1:20" ht="20.100000000000001" customHeight="1"/>
    <row r="62" spans="1:20" ht="20.100000000000001" customHeight="1"/>
    <row r="63" spans="1:20" ht="20.100000000000001" customHeight="1"/>
    <row r="64" spans="1:20" ht="20.100000000000001" customHeight="1"/>
  </sheetData>
  <sheetProtection algorithmName="SHA-512" hashValue="W23R0TAeXRKyRq7Iae89RBO3qZHt+U3+Z5O9B9nRTg8vFkH9ROhkUTWWVWl1NArSmUFagzXLFXhR2Bbr84ykHA==" saltValue="9P3WW94XKdRqdJ7WG+TBCQ==" spinCount="100000" sheet="1" formatCells="0" formatColumns="0" formatRows="0" selectLockedCells="1"/>
  <dataConsolidate/>
  <customSheetViews>
    <customSheetView guid="{FF9B6397-B68D-474A-9AAF-992AF479A135}"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1"/>
      <headerFooter alignWithMargins="0">
        <oddFooter>&amp;R&amp;"Book Antiqua,Bold"&amp;8 Page &amp;P of &amp;N</oddFooter>
      </headerFooter>
    </customSheetView>
    <customSheetView guid="{87612620-3630-456B-A735-C29A43561018}" showPageBreaks="1" showGridLines="0" printArea="1" hiddenColumns="1" view="pageBreakPreview" topLeftCell="A16">
      <selection activeCell="E44" sqref="E44"/>
      <rowBreaks count="1" manualBreakCount="1">
        <brk id="31" max="16383" man="1"/>
      </rowBreaks>
      <pageMargins left="0.75" right="0.63" top="0.57999999999999996" bottom="0.6" header="0.34" footer="0.35"/>
      <pageSetup scale="69" orientation="portrait" r:id="rId2"/>
      <headerFooter alignWithMargins="0">
        <oddFooter>&amp;R&amp;"Book Antiqua,Bold"&amp;8 Page &amp;P of &amp;N</oddFooter>
      </headerFooter>
    </customSheetView>
    <customSheetView guid="{7148ADD8-DD15-4E3E-8637-116D155CB37A}" scale="55" showPageBreaks="1" showGridLines="0" printArea="1" view="pageBreakPreview" topLeftCell="A4">
      <selection activeCell="E21" sqref="E21"/>
      <rowBreaks count="1" manualBreakCount="1">
        <brk id="31" max="16383" man="1"/>
      </rowBreaks>
      <pageMargins left="0.75" right="0.63" top="0.57999999999999996" bottom="0.6" header="0.34" footer="0.35"/>
      <pageSetup scale="69" orientation="portrait" r:id="rId3"/>
      <headerFooter alignWithMargins="0">
        <oddFooter>&amp;R&amp;"Book Antiqua,Bold"&amp;8 Page &amp;P of &amp;N</oddFooter>
      </headerFooter>
    </customSheetView>
    <customSheetView guid="{E6A95398-76DE-4E8F-A7DA-FB50981C5C19}" showPageBreaks="1" showGridLines="0" printArea="1" view="pageBreakPreview" topLeftCell="A4">
      <selection activeCell="E21" sqref="E21:H21"/>
      <rowBreaks count="1" manualBreakCount="1">
        <brk id="31" max="16383" man="1"/>
      </rowBreaks>
      <pageMargins left="0.75" right="0.63" top="0.57999999999999996" bottom="0.6" header="0.34" footer="0.35"/>
      <pageSetup scale="6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6">
      <selection activeCell="E21" sqref="E21:F21"/>
      <rowBreaks count="1" manualBreakCount="1">
        <brk id="31" max="16383" man="1"/>
      </rowBreaks>
      <pageMargins left="0.75" right="0.63" top="0.57999999999999996" bottom="0.6" header="0.34" footer="0.35"/>
      <pageSetup scale="83"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44" sqref="E44:F44"/>
      <rowBreaks count="1" manualBreakCount="1">
        <brk id="31" max="16383" man="1"/>
      </rowBreaks>
      <pageMargins left="0.75" right="0.63" top="0.57999999999999996" bottom="0.6" header="0.34" footer="0.35"/>
      <pageSetup scale="83"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2" sqref="E22:F22"/>
      <rowBreaks count="1" manualBreakCount="1">
        <brk id="31" max="16383" man="1"/>
      </rowBreaks>
      <pageMargins left="0.75" right="0.63" top="0.57999999999999996" bottom="0.6" header="0.34" footer="0.35"/>
      <pageSetup scale="83"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9">
      <selection activeCell="E21" sqref="E21:F21"/>
      <rowBreaks count="1" manualBreakCount="1">
        <brk id="31" max="16383" man="1"/>
      </rowBreaks>
      <pageMargins left="0.75" right="0.63" top="0.57999999999999996" bottom="0.6" header="0.34" footer="0.35"/>
      <pageSetup scale="83"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25">
      <selection activeCell="E43" sqref="E43"/>
      <rowBreaks count="1" manualBreakCount="1">
        <brk id="30" max="16383" man="1"/>
      </rowBreaks>
      <pageMargins left="0.75" right="0.63" top="0.57999999999999996" bottom="0.6" header="0.34" footer="0.35"/>
      <pageSetup scale="93"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9">
      <selection activeCell="E20" sqref="E20"/>
      <rowBreaks count="1" manualBreakCount="1">
        <brk id="30" max="16383" man="1"/>
      </rowBreaks>
      <pageMargins left="0.75" right="0.63" top="0.57999999999999996" bottom="0.6" header="0.34" footer="0.35"/>
      <pageSetup scale="93"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28">
      <selection activeCell="E20" sqref="E20"/>
      <rowBreaks count="1" manualBreakCount="1">
        <brk id="30" max="16383" man="1"/>
      </rowBreaks>
      <pageMargins left="0.75" right="0.63" top="0.57999999999999996" bottom="0.6" header="0.34" footer="0.35"/>
      <pageSetup scale="93"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43" sqref="E43"/>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52">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topLeftCell="A7">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36">
      <selection activeCell="E43" sqref="E43"/>
      <rowBreaks count="1" manualBreakCount="1">
        <brk id="30" max="16383" man="1"/>
      </rowBreaks>
      <pageMargins left="0.75" right="0.63" top="0.57999999999999996" bottom="0.6" header="0.34" footer="0.35"/>
      <pageSetup scale="93"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25">
      <selection activeCell="E25" sqref="E25"/>
      <rowBreaks count="1" manualBreakCount="1">
        <brk id="31" max="16383" man="1"/>
      </rowBreaks>
      <pageMargins left="0.75" right="0.63" top="0.57999999999999996" bottom="0.6" header="0.34" footer="0.35"/>
      <pageSetup scale="89"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36">
      <selection activeCell="E44" sqref="E44:F44"/>
      <rowBreaks count="1" manualBreakCount="1">
        <brk id="31" max="16383" man="1"/>
      </rowBreaks>
      <pageMargins left="0.75" right="0.63" top="0.57999999999999996" bottom="0.6" header="0.34" footer="0.35"/>
      <pageSetup scale="83"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E21" sqref="E21:F21"/>
      <rowBreaks count="1" manualBreakCount="1">
        <brk id="31" max="16383" man="1"/>
      </rowBreaks>
      <pageMargins left="0.75" right="0.63" top="0.57999999999999996" bottom="0.6" header="0.34" footer="0.35"/>
      <pageSetup scale="83"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3">
      <selection activeCell="E44" sqref="E44:F44"/>
      <rowBreaks count="1" manualBreakCount="1">
        <brk id="31" max="16383" man="1"/>
      </rowBreaks>
      <pageMargins left="0.75" right="0.63" top="0.57999999999999996" bottom="0.6" header="0.34" footer="0.35"/>
      <pageSetup scale="83"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E21" sqref="E21"/>
      <rowBreaks count="1" manualBreakCount="1">
        <brk id="31" max="16383" man="1"/>
      </rowBreaks>
      <pageMargins left="0.75" right="0.63" top="0.57999999999999996" bottom="0.6" header="0.34" footer="0.35"/>
      <pageSetup scale="69" orientation="portrait" r:id="rId30"/>
      <headerFooter alignWithMargins="0">
        <oddFooter>&amp;R&amp;"Book Antiqua,Bold"&amp;8 Page &amp;P of &amp;N</oddFooter>
      </headerFooter>
    </customSheetView>
    <customSheetView guid="{C79C1CD9-4A94-4E49-9636-E3F3929B38E1}" showPageBreaks="1" showGridLines="0" printArea="1" hiddenColumns="1" view="pageBreakPreview" topLeftCell="A28">
      <selection activeCell="E44" sqref="E44"/>
      <rowBreaks count="1" manualBreakCount="1">
        <brk id="31" max="16383" man="1"/>
      </rowBreaks>
      <pageMargins left="0.75" right="0.63" top="0.57999999999999996" bottom="0.6" header="0.34" footer="0.35"/>
      <pageSetup scale="69" orientation="portrait" r:id="rId31"/>
      <headerFooter alignWithMargins="0">
        <oddFooter>&amp;R&amp;"Book Antiqua,Bold"&amp;8 Page &amp;P of &amp;N</oddFooter>
      </headerFooter>
    </customSheetView>
    <customSheetView guid="{0175966B-AA50-423F-A437-51E01252DE14}" showPageBreaks="1" showGridLines="0" printArea="1" hiddenColumns="1" view="pageBreakPreview" topLeftCell="A4">
      <selection activeCell="E21" sqref="E21"/>
      <rowBreaks count="1" manualBreakCount="1">
        <brk id="31" max="16383" man="1"/>
      </rowBreaks>
      <pageMargins left="0.75" right="0.63" top="0.57999999999999996" bottom="0.6" header="0.34" footer="0.35"/>
      <pageSetup scale="69" orientation="portrait" r:id="rId32"/>
      <headerFooter alignWithMargins="0">
        <oddFooter>&amp;R&amp;"Book Antiqua,Bold"&amp;8 Page &amp;P of &amp;N</oddFooter>
      </headerFooter>
    </customSheetView>
  </customSheetViews>
  <mergeCells count="46">
    <mergeCell ref="B54:F54"/>
    <mergeCell ref="B31:D31"/>
    <mergeCell ref="B46:D46"/>
    <mergeCell ref="B47:D47"/>
    <mergeCell ref="A35:A37"/>
    <mergeCell ref="B35:D35"/>
    <mergeCell ref="B40:D40"/>
    <mergeCell ref="A42:A44"/>
    <mergeCell ref="A39:A41"/>
    <mergeCell ref="B42:D42"/>
    <mergeCell ref="B37:D37"/>
    <mergeCell ref="B38:D38"/>
    <mergeCell ref="B39:D39"/>
    <mergeCell ref="B36:D36"/>
    <mergeCell ref="A45:A47"/>
    <mergeCell ref="B45:D45"/>
    <mergeCell ref="A48:F48"/>
    <mergeCell ref="A29:A31"/>
    <mergeCell ref="B29:D29"/>
    <mergeCell ref="B30:D30"/>
    <mergeCell ref="B34:D34"/>
    <mergeCell ref="A32:A34"/>
    <mergeCell ref="B32:D32"/>
    <mergeCell ref="B33:D33"/>
    <mergeCell ref="B41:D41"/>
    <mergeCell ref="B43:D43"/>
    <mergeCell ref="B44:D44"/>
    <mergeCell ref="A3:F3"/>
    <mergeCell ref="B12:D12"/>
    <mergeCell ref="A8:D8"/>
    <mergeCell ref="B9:D9"/>
    <mergeCell ref="B10:D10"/>
    <mergeCell ref="B11:D11"/>
    <mergeCell ref="B25:D25"/>
    <mergeCell ref="A23:A25"/>
    <mergeCell ref="A26:A28"/>
    <mergeCell ref="B26:D26"/>
    <mergeCell ref="B27:D27"/>
    <mergeCell ref="B28:D28"/>
    <mergeCell ref="B24:D24"/>
    <mergeCell ref="A18:A21"/>
    <mergeCell ref="B18:D21"/>
    <mergeCell ref="A5:F5"/>
    <mergeCell ref="B23:D23"/>
    <mergeCell ref="A16:F17"/>
    <mergeCell ref="E18:F21"/>
  </mergeCells>
  <phoneticPr fontId="6" type="noConversion"/>
  <dataValidations count="4">
    <dataValidation type="whole" allowBlank="1" showInputMessage="1" showErrorMessage="1" error="You are exceeding the completion schedule of 15 months as specified in Bidding Document" sqref="T47 M47:R47 G47:J47" xr:uid="{77839837-D9C0-4E3B-87BA-338D5B242B37}">
      <formula1>0</formula1>
      <formula2>15</formula2>
    </dataValidation>
    <dataValidation type="whole" allowBlank="1" showInputMessage="1" showErrorMessage="1" error="You are exceeding the completion schedule of 15 months as specified in Bidding Document" sqref="S47 K47:L47" xr:uid="{F0591D97-933C-4895-B0A6-1BF1F2837F72}">
      <formula1>0</formula1>
      <formula2>21</formula2>
    </dataValidation>
    <dataValidation type="whole" operator="lessThanOrEqual" allowBlank="1" showInputMessage="1" showErrorMessage="1" error="Exceeding the completion period mentioned in bidding documents" sqref="F46:F47 F43:F44 F40:F41 F36:F38 F33:F34 F30:F31 F27:F28 F24:F25" xr:uid="{2629FA5E-F6AF-47FD-901A-2A4418A3B421}">
      <formula1>20</formula1>
    </dataValidation>
    <dataValidation type="whole" operator="lessThanOrEqual" allowBlank="1" showInputMessage="1" showErrorMessage="1" sqref="E46:E47 E43:E44 E40:E41 E36:E38 E33:E34 E24:E25 E27:E28 E30:E31" xr:uid="{B3EFB4F4-CC5D-45A2-AB7F-1AD63B5C570F}">
      <formula1>22</formula1>
    </dataValidation>
  </dataValidations>
  <pageMargins left="0.75" right="0.63" top="0.57999999999999996" bottom="0.6" header="0.34" footer="0.35"/>
  <pageSetup scale="33" orientation="portrait" r:id="rId33"/>
  <headerFooter alignWithMargins="0">
    <oddFooter>&amp;R&amp;"Book Antiqua,Bold"&amp;8 Page &amp;P of &amp;N</oddFooter>
  </headerFooter>
  <rowBreaks count="1" manualBreakCount="1">
    <brk id="34"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94827-129A-4848-98C4-C5B9EB31C6D9}">
  <dimension ref="A1"/>
  <sheetViews>
    <sheetView workbookViewId="0"/>
  </sheetViews>
  <sheetFormatPr defaultRowHeight="13.5"/>
  <sheetData/>
  <customSheetViews>
    <customSheetView guid="{FF9B6397-B68D-474A-9AAF-992AF479A135}" state="hidden">
      <pageMargins left="0.7" right="0.7" top="0.75" bottom="0.75" header="0.3" footer="0.3"/>
    </customSheetView>
    <customSheetView guid="{0175966B-AA50-423F-A437-51E01252DE14}" state="hidden">
      <pageMargins left="0.7" right="0.7" top="0.75" bottom="0.75" header="0.3" footer="0.3"/>
    </customSheetView>
  </customSheetView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6"/>
  <sheetViews>
    <sheetView showGridLines="0" view="pageBreakPreview"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15.42578125" style="5" customWidth="1"/>
    <col min="5" max="5" width="39.28515625" style="5" customWidth="1"/>
    <col min="6" max="8" width="9.140625" style="1"/>
  </cols>
  <sheetData>
    <row r="1" spans="1:9">
      <c r="A1" s="24" t="str">
        <f>'Attach 3(JV)'!A1</f>
        <v>Specification No. :CC/NT/W-AIS/DOM/A00/26/01412</v>
      </c>
      <c r="B1" s="20"/>
      <c r="C1" s="20"/>
      <c r="D1" s="20"/>
      <c r="E1" s="21" t="str">
        <f>"Attachment-10 " &amp; 'Attach 3(JV)'!AT1</f>
        <v>Attachment-10 SS 154</v>
      </c>
    </row>
    <row r="3" spans="1:9" ht="123.75" customHeight="1">
      <c r="A3" s="1348"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348"/>
      <c r="C3" s="1348"/>
      <c r="D3" s="1348"/>
      <c r="E3" s="1348"/>
      <c r="F3" s="3"/>
      <c r="G3" s="10"/>
      <c r="H3" s="3"/>
    </row>
    <row r="4" spans="1:9" ht="20.100000000000001" customHeight="1">
      <c r="A4" s="6"/>
      <c r="H4" s="11"/>
      <c r="I4" s="12"/>
    </row>
    <row r="5" spans="1:9" ht="20.100000000000001" customHeight="1">
      <c r="A5" s="1349" t="s">
        <v>316</v>
      </c>
      <c r="B5" s="1349"/>
      <c r="C5" s="1349"/>
      <c r="D5" s="1349"/>
      <c r="E5" s="1349"/>
      <c r="F5" s="4"/>
      <c r="H5" s="11"/>
      <c r="I5" s="12"/>
    </row>
    <row r="6" spans="1:9" ht="20.100000000000001" customHeight="1">
      <c r="A6" s="7"/>
      <c r="H6" s="11"/>
      <c r="I6" s="12"/>
    </row>
    <row r="7" spans="1:9" ht="20.100000000000001" customHeight="1">
      <c r="A7" s="15" t="str">
        <f>'Attach 3(JV)'!A7</f>
        <v>Bidder’s Name and Address (Sole Bidder) :</v>
      </c>
      <c r="E7" s="16" t="str">
        <f>'Attach 3(JV)'!E7</f>
        <v>To:</v>
      </c>
      <c r="H7" s="11"/>
      <c r="I7" s="12"/>
    </row>
    <row r="8" spans="1:9" ht="36" customHeight="1">
      <c r="A8" s="1352" t="str">
        <f>'Attach 3(JV)'!A8</f>
        <v/>
      </c>
      <c r="B8" s="1352"/>
      <c r="C8" s="1352"/>
      <c r="D8" s="1352"/>
      <c r="E8" s="13" t="str">
        <f>'Attach 3(JV)'!E8</f>
        <v>Contract Services</v>
      </c>
      <c r="H8" s="11"/>
      <c r="I8" s="12"/>
    </row>
    <row r="9" spans="1:9" ht="20.100000000000001" customHeight="1">
      <c r="A9" s="14" t="s">
        <v>280</v>
      </c>
      <c r="B9" s="784" t="str">
        <f>'Attach 3(JV)'!B9</f>
        <v/>
      </c>
      <c r="C9" s="784"/>
      <c r="D9" s="784"/>
      <c r="E9" s="13" t="str">
        <f>'Attach 3(JV)'!E9</f>
        <v>Power Grid Corporation of India Ltd.,</v>
      </c>
      <c r="H9" s="11"/>
      <c r="I9" s="12"/>
    </row>
    <row r="10" spans="1:9" ht="20.100000000000001" customHeight="1">
      <c r="A10" s="14" t="s">
        <v>282</v>
      </c>
      <c r="B10" s="784" t="str">
        <f>'Attach 3(JV)'!B10</f>
        <v/>
      </c>
      <c r="C10" s="784"/>
      <c r="D10" s="784"/>
      <c r="E10" s="13" t="str">
        <f>'Attach 3(JV)'!E10</f>
        <v>"Saudamini", Plot No. 2, Sector 29</v>
      </c>
      <c r="H10" s="11"/>
      <c r="I10" s="12"/>
    </row>
    <row r="11" spans="1:9" ht="20.100000000000001" customHeight="1">
      <c r="B11" s="784" t="str">
        <f>'Attach 3(JV)'!B11</f>
        <v/>
      </c>
      <c r="C11" s="784"/>
      <c r="D11" s="784"/>
      <c r="E11" s="13" t="str">
        <f>'Attach 3(JV)'!E11</f>
        <v>Gurgaon (Haryana) - 122001</v>
      </c>
    </row>
    <row r="12" spans="1:9" ht="20.100000000000001" customHeight="1">
      <c r="A12" s="7"/>
      <c r="B12" s="784" t="str">
        <f>'Attach 3(JV)'!B12</f>
        <v/>
      </c>
      <c r="C12" s="784"/>
      <c r="D12" s="784"/>
      <c r="E12" s="13"/>
    </row>
    <row r="13" spans="1:9" ht="20.100000000000001" customHeight="1">
      <c r="A13" s="7"/>
      <c r="B13" s="175"/>
      <c r="C13" s="175"/>
      <c r="D13" s="175"/>
      <c r="G13" s="13"/>
    </row>
    <row r="14" spans="1:9" ht="20.100000000000001" customHeight="1">
      <c r="A14" s="5" t="s">
        <v>274</v>
      </c>
    </row>
    <row r="15" spans="1:9" ht="20.100000000000001" customHeight="1">
      <c r="A15" s="7"/>
    </row>
    <row r="16" spans="1:9" ht="288.75" customHeight="1">
      <c r="A16" s="1350" t="s">
        <v>922</v>
      </c>
      <c r="B16" s="1351"/>
      <c r="C16" s="1351"/>
      <c r="D16" s="1351"/>
      <c r="E16" s="1351"/>
      <c r="F16" s="2"/>
      <c r="G16" s="2"/>
      <c r="H16" s="2"/>
    </row>
    <row r="17" spans="1:5" ht="20.100000000000001" customHeight="1">
      <c r="A17" s="8"/>
    </row>
    <row r="18" spans="1:5" ht="20.100000000000001" hidden="1" customHeight="1">
      <c r="A18" s="8"/>
    </row>
    <row r="19" spans="1:5" ht="20.100000000000001" hidden="1" customHeight="1"/>
    <row r="20" spans="1:5" ht="33" hidden="1" customHeight="1">
      <c r="D20" s="23"/>
    </row>
    <row r="21" spans="1:5" ht="33" customHeight="1">
      <c r="A21" s="22" t="s">
        <v>257</v>
      </c>
      <c r="B21" s="191" t="str">
        <f>'Attach 3(JV)'!B24</f>
        <v/>
      </c>
      <c r="C21" s="19"/>
      <c r="D21" s="23" t="s">
        <v>255</v>
      </c>
      <c r="E21" s="265" t="str">
        <f>'Attach 3(JV)'!E24</f>
        <v/>
      </c>
    </row>
    <row r="22" spans="1:5" ht="33" customHeight="1">
      <c r="A22" s="22" t="s">
        <v>258</v>
      </c>
      <c r="B22" s="265" t="str">
        <f>'Attach 3(JV)'!B25</f>
        <v/>
      </c>
      <c r="C22" s="19"/>
      <c r="D22" s="23" t="s">
        <v>256</v>
      </c>
      <c r="E22" s="265" t="str">
        <f>'Attach 3(JV)'!E25</f>
        <v/>
      </c>
    </row>
    <row r="23" spans="1:5" ht="33" customHeight="1">
      <c r="B23" s="19"/>
      <c r="C23" s="19"/>
      <c r="D23" s="23"/>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usRCDhRH7kVVpCo/wTYWKCWTqtzwI0/gOXC5gGIem/4gUz7LYky5TIq4kwV6QmiyrjVc9puSGsFzNc7AzoYDw==" saltValue="D8eb1tVYg3a+lCuTzjG+BQ==" spinCount="100000" sheet="1" selectLockedCells="1"/>
  <customSheetViews>
    <customSheetView guid="{FF9B6397-B68D-474A-9AAF-992AF479A135}" showPageBreaks="1" showGridLines="0" printArea="1" view="pageBreakPreview" topLeftCell="A7">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073677CF-5E9E-429E-9C1F-055126F3C8DC}" showPageBreaks="1" showGridLines="0" printArea="1" view="pageBreakPreview" topLeftCell="A4">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7">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7">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5">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7">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9">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7">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955D6481-897E-48CA-BB0D-D704C8664312}" showPageBreaks="1" showGridLines="0" printArea="1" view="pageBreakPreview" topLeftCell="A4">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C79C1CD9-4A94-4E49-9636-E3F3929B38E1}" showPageBreaks="1" showGridLines="0" printArea="1" view="pageBreakPreview" topLeftCell="A10">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7">
      <selection activeCell="A3" sqref="A3:E3"/>
      <pageMargins left="0.75" right="0.63" top="0.57999999999999996" bottom="0.6" header="0.34" footer="0.35"/>
      <pageSetup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3" zoomScaleSheetLayoutView="100" workbookViewId="0">
      <selection activeCell="A3" sqref="A3:E3"/>
    </sheetView>
  </sheetViews>
  <sheetFormatPr defaultColWidth="9.140625" defaultRowHeight="16.5"/>
  <cols>
    <col min="1" max="1" width="12.140625" style="32" customWidth="1"/>
    <col min="2" max="2" width="30.7109375" style="32" customWidth="1"/>
    <col min="3" max="3" width="19.7109375" style="32" customWidth="1"/>
    <col min="4" max="4" width="18.85546875" style="32" customWidth="1"/>
    <col min="5" max="5" width="20" style="32" customWidth="1"/>
    <col min="6" max="8" width="9.140625" style="27"/>
    <col min="9" max="16384" width="9.140625" style="28"/>
  </cols>
  <sheetData>
    <row r="1" spans="1:26">
      <c r="A1" s="24" t="str">
        <f>'Attach 3(JV)'!A1</f>
        <v>Specification No. :CC/NT/W-AIS/DOM/A00/26/01412</v>
      </c>
      <c r="B1" s="25"/>
      <c r="C1" s="25"/>
      <c r="D1" s="25"/>
      <c r="E1" s="26" t="str">
        <f>"Attachment-11 " &amp; 'Attach 3(JV)'!AT1</f>
        <v>Attachment-11 SS 154</v>
      </c>
    </row>
    <row r="2" spans="1:26" ht="19.5" customHeight="1">
      <c r="Z2" s="155">
        <f>'Attach 3(JV)'!Z2</f>
        <v>0</v>
      </c>
    </row>
    <row r="3" spans="1:26" ht="98.25" customHeight="1">
      <c r="A3" s="781" t="str">
        <f>'Attach 3(QR)'!A3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26" ht="19.5" customHeight="1">
      <c r="A4" s="31"/>
      <c r="H4" s="33"/>
      <c r="I4" s="12"/>
    </row>
    <row r="5" spans="1:26" ht="19.5" customHeight="1">
      <c r="A5" s="782" t="s">
        <v>319</v>
      </c>
      <c r="B5" s="782"/>
      <c r="C5" s="782"/>
      <c r="D5" s="782"/>
      <c r="E5" s="782"/>
      <c r="F5" s="34"/>
      <c r="H5" s="33"/>
      <c r="I5" s="12"/>
    </row>
    <row r="6" spans="1:26" ht="19.5" customHeight="1">
      <c r="A6" s="35"/>
      <c r="H6" s="33"/>
      <c r="I6" s="12"/>
    </row>
    <row r="7" spans="1:26" ht="19.5" customHeight="1">
      <c r="A7" s="36" t="str">
        <f>'Attach 3(JV)'!A7</f>
        <v>Bidder’s Name and Address (Sole Bidder) :</v>
      </c>
      <c r="B7" s="35"/>
      <c r="C7" s="35"/>
      <c r="D7" s="16" t="str">
        <f>'Attach 3(JV)'!E7</f>
        <v>To:</v>
      </c>
      <c r="H7" s="33"/>
      <c r="I7" s="12"/>
    </row>
    <row r="8" spans="1:26" ht="36" customHeight="1">
      <c r="A8" s="780" t="str">
        <f>'Attach 3(JV)'!A8</f>
        <v/>
      </c>
      <c r="B8" s="780"/>
      <c r="C8" s="780"/>
      <c r="D8" s="13" t="str">
        <f>'Attach 3(JV)'!E8</f>
        <v>Contract Services</v>
      </c>
      <c r="H8" s="33"/>
      <c r="I8" s="12"/>
    </row>
    <row r="9" spans="1:26" ht="19.5" customHeight="1">
      <c r="A9" s="14" t="s">
        <v>280</v>
      </c>
      <c r="B9" s="784" t="str">
        <f>'Attach 3(JV)'!B9</f>
        <v/>
      </c>
      <c r="C9" s="784"/>
      <c r="D9" s="13" t="str">
        <f>'Attach 3(JV)'!E9</f>
        <v>Power Grid Corporation of India Ltd.,</v>
      </c>
      <c r="H9" s="33"/>
      <c r="I9" s="12"/>
    </row>
    <row r="10" spans="1:26" ht="19.5" customHeight="1">
      <c r="A10" s="14" t="s">
        <v>282</v>
      </c>
      <c r="B10" s="784" t="str">
        <f>'Attach 3(JV)'!B10</f>
        <v/>
      </c>
      <c r="C10" s="784"/>
      <c r="D10" s="13" t="str">
        <f>'Attach 3(JV)'!E10</f>
        <v>"Saudamini", Plot No. 2, Sector 29</v>
      </c>
      <c r="H10" s="33"/>
      <c r="I10" s="12"/>
    </row>
    <row r="11" spans="1:26" ht="19.5" customHeight="1">
      <c r="B11" s="784" t="str">
        <f>'Attach 3(JV)'!B11</f>
        <v/>
      </c>
      <c r="C11" s="784"/>
      <c r="D11" s="13" t="str">
        <f>'Attach 3(JV)'!E11</f>
        <v>Gurgaon (Haryana) - 122001</v>
      </c>
    </row>
    <row r="12" spans="1:26" ht="19.5" customHeight="1">
      <c r="A12" s="35"/>
      <c r="B12" s="784" t="str">
        <f>'Attach 3(JV)'!B12</f>
        <v/>
      </c>
      <c r="C12" s="784"/>
      <c r="D12" s="13"/>
    </row>
    <row r="13" spans="1:26" ht="19.5" customHeight="1">
      <c r="A13" s="32" t="s">
        <v>274</v>
      </c>
    </row>
    <row r="14" spans="1:26" ht="9.9499999999999993" customHeight="1">
      <c r="A14" s="35"/>
    </row>
    <row r="15" spans="1:26" ht="200.25" customHeight="1">
      <c r="A15" s="1357" t="s">
        <v>741</v>
      </c>
      <c r="B15" s="783"/>
      <c r="C15" s="783"/>
      <c r="D15" s="783"/>
      <c r="E15" s="783"/>
      <c r="F15" s="37"/>
      <c r="G15" s="37"/>
      <c r="H15" s="37"/>
    </row>
    <row r="16" spans="1:26" ht="19.5" customHeight="1">
      <c r="A16" s="35"/>
      <c r="B16" s="35"/>
      <c r="C16" s="35"/>
      <c r="D16" s="35"/>
      <c r="E16" s="35"/>
      <c r="F16" s="37"/>
      <c r="G16" s="37"/>
      <c r="H16" s="37"/>
    </row>
    <row r="17" spans="1:8" s="27" customFormat="1" ht="72" customHeight="1">
      <c r="A17" s="49" t="s">
        <v>278</v>
      </c>
      <c r="B17" s="1324" t="s">
        <v>654</v>
      </c>
      <c r="C17" s="1324"/>
      <c r="D17" s="49" t="s">
        <v>655</v>
      </c>
      <c r="E17" s="49" t="s">
        <v>656</v>
      </c>
      <c r="G17" s="37"/>
      <c r="H17" s="37"/>
    </row>
    <row r="18" spans="1:8" ht="26.1" customHeight="1">
      <c r="A18" s="99">
        <v>1</v>
      </c>
      <c r="B18" s="1355"/>
      <c r="C18" s="1355"/>
      <c r="D18" s="298"/>
      <c r="E18" s="298"/>
      <c r="F18" s="37"/>
      <c r="G18" s="37"/>
      <c r="H18" s="37"/>
    </row>
    <row r="19" spans="1:8" ht="26.1" customHeight="1">
      <c r="A19" s="99">
        <v>2</v>
      </c>
      <c r="B19" s="1355"/>
      <c r="C19" s="1355"/>
      <c r="D19" s="298"/>
      <c r="E19" s="298"/>
      <c r="F19" s="37"/>
      <c r="G19" s="37"/>
      <c r="H19" s="37"/>
    </row>
    <row r="20" spans="1:8" ht="26.1" customHeight="1">
      <c r="A20" s="99">
        <v>3</v>
      </c>
      <c r="B20" s="1355"/>
      <c r="C20" s="1355"/>
      <c r="D20" s="298"/>
      <c r="E20" s="298"/>
      <c r="F20" s="37"/>
      <c r="G20" s="37"/>
      <c r="H20" s="37"/>
    </row>
    <row r="21" spans="1:8" ht="26.1" customHeight="1">
      <c r="A21" s="99">
        <v>4</v>
      </c>
      <c r="B21" s="1355"/>
      <c r="C21" s="1355"/>
      <c r="D21" s="298"/>
      <c r="E21" s="298"/>
      <c r="F21" s="37"/>
      <c r="G21" s="37"/>
      <c r="H21" s="37"/>
    </row>
    <row r="22" spans="1:8" ht="26.1" customHeight="1">
      <c r="A22" s="99">
        <v>5</v>
      </c>
      <c r="B22" s="1355"/>
      <c r="C22" s="1355"/>
      <c r="D22" s="298"/>
      <c r="E22" s="298"/>
      <c r="F22" s="37"/>
      <c r="G22" s="37"/>
      <c r="H22" s="37"/>
    </row>
    <row r="23" spans="1:8" ht="26.1" customHeight="1">
      <c r="A23" s="99">
        <v>6</v>
      </c>
      <c r="B23" s="1355"/>
      <c r="C23" s="1355"/>
      <c r="D23" s="298"/>
      <c r="E23" s="298"/>
      <c r="F23" s="37"/>
      <c r="G23" s="37"/>
      <c r="H23" s="37"/>
    </row>
    <row r="24" spans="1:8" ht="26.1" customHeight="1">
      <c r="A24" s="35"/>
      <c r="B24" s="35"/>
      <c r="C24" s="35"/>
      <c r="D24" s="35"/>
      <c r="E24" s="35"/>
      <c r="F24" s="37"/>
      <c r="G24" s="37"/>
      <c r="H24" s="37"/>
    </row>
    <row r="25" spans="1:8" ht="83.25" customHeight="1">
      <c r="A25" s="1356" t="s">
        <v>742</v>
      </c>
      <c r="B25" s="1356"/>
      <c r="C25" s="1356"/>
      <c r="D25" s="1356"/>
      <c r="E25" s="1356"/>
      <c r="F25" s="37"/>
      <c r="G25" s="37"/>
      <c r="H25" s="37"/>
    </row>
    <row r="26" spans="1:8" ht="166.5" customHeight="1">
      <c r="A26" s="1356" t="s">
        <v>743</v>
      </c>
      <c r="B26" s="1356"/>
      <c r="C26" s="1356"/>
      <c r="D26" s="1356"/>
      <c r="E26" s="1356"/>
      <c r="F26" s="37"/>
      <c r="G26" s="37"/>
      <c r="H26" s="37"/>
    </row>
    <row r="27" spans="1:8" ht="26.1" customHeight="1">
      <c r="A27" s="35"/>
      <c r="B27" s="35"/>
      <c r="C27" s="35"/>
      <c r="D27" s="35"/>
      <c r="E27" s="35"/>
      <c r="F27" s="37"/>
      <c r="G27" s="37"/>
      <c r="H27" s="37"/>
    </row>
    <row r="28" spans="1:8" ht="26.1" customHeight="1">
      <c r="C28" s="40"/>
    </row>
    <row r="29" spans="1:8" ht="26.1" customHeight="1">
      <c r="A29" s="39" t="s">
        <v>257</v>
      </c>
      <c r="B29" s="74" t="str">
        <f>'Attach 3(JV)'!B24</f>
        <v/>
      </c>
      <c r="C29" s="40" t="s">
        <v>255</v>
      </c>
      <c r="D29" s="259" t="str">
        <f>'Attach 3(JV)'!E24</f>
        <v/>
      </c>
    </row>
    <row r="30" spans="1:8" ht="26.1" customHeight="1">
      <c r="A30" s="39" t="s">
        <v>258</v>
      </c>
      <c r="B30" s="259" t="str">
        <f>'Attach 3(JV)'!B25</f>
        <v/>
      </c>
      <c r="C30" s="40" t="s">
        <v>256</v>
      </c>
      <c r="D30" s="259" t="str">
        <f>'Attach 3(JV)'!E25</f>
        <v/>
      </c>
    </row>
    <row r="31" spans="1:8" ht="226.5" customHeight="1">
      <c r="A31" s="1356" t="s">
        <v>744</v>
      </c>
      <c r="B31" s="1356"/>
      <c r="C31" s="1356"/>
      <c r="D31" s="1356"/>
      <c r="E31" s="1356"/>
    </row>
    <row r="32" spans="1:8" ht="19.5" customHeight="1">
      <c r="A32" s="31"/>
    </row>
    <row r="33" spans="1:5" ht="19.5" customHeight="1">
      <c r="A33" s="782"/>
      <c r="B33" s="782"/>
      <c r="C33" s="782"/>
      <c r="D33" s="782"/>
      <c r="E33" s="782"/>
    </row>
    <row r="34" spans="1:5" ht="19.5" customHeight="1">
      <c r="A34" s="35"/>
    </row>
    <row r="35" spans="1:5" ht="19.5" customHeight="1">
      <c r="A35" s="36"/>
      <c r="B35" s="35"/>
      <c r="C35" s="35"/>
      <c r="D35" s="16"/>
    </row>
    <row r="36" spans="1:5" ht="19.5" customHeight="1">
      <c r="A36" s="36"/>
      <c r="B36" s="35"/>
      <c r="C36" s="35"/>
      <c r="D36" s="13"/>
    </row>
    <row r="37" spans="1:5" ht="19.5" customHeight="1">
      <c r="A37" s="14"/>
      <c r="B37" s="784"/>
      <c r="C37" s="784"/>
      <c r="D37" s="13"/>
    </row>
    <row r="38" spans="1:5" ht="19.5" customHeight="1">
      <c r="A38" s="14"/>
      <c r="B38" s="784"/>
      <c r="C38" s="784"/>
      <c r="D38" s="13"/>
    </row>
    <row r="39" spans="1:5" ht="19.5" customHeight="1">
      <c r="B39" s="784"/>
      <c r="C39" s="784"/>
      <c r="D39" s="13"/>
    </row>
    <row r="40" spans="1:5" ht="19.5" customHeight="1">
      <c r="A40" s="35"/>
      <c r="B40" s="784"/>
      <c r="C40" s="784"/>
      <c r="D40" s="13"/>
    </row>
    <row r="41" spans="1:5" ht="19.5" customHeight="1"/>
    <row r="42" spans="1:5" ht="19.5" customHeight="1">
      <c r="A42" s="35"/>
    </row>
    <row r="43" spans="1:5" ht="33.75" customHeight="1">
      <c r="A43" s="783"/>
      <c r="B43" s="783"/>
      <c r="C43" s="783"/>
      <c r="D43" s="783"/>
      <c r="E43" s="783"/>
    </row>
    <row r="44" spans="1:5" ht="19.5" customHeight="1">
      <c r="A44" s="35"/>
      <c r="B44" s="35"/>
      <c r="C44" s="35"/>
      <c r="D44" s="35"/>
      <c r="E44" s="35"/>
    </row>
    <row r="45" spans="1:5" ht="72" customHeight="1">
      <c r="A45" s="49"/>
      <c r="B45" s="1324"/>
      <c r="C45" s="1324"/>
      <c r="D45" s="49"/>
      <c r="E45" s="49"/>
    </row>
    <row r="46" spans="1:5" ht="25.5" customHeight="1">
      <c r="A46" s="99"/>
      <c r="B46" s="1353"/>
      <c r="C46" s="1353"/>
      <c r="D46" s="302"/>
      <c r="E46" s="302"/>
    </row>
    <row r="47" spans="1:5" ht="25.5" customHeight="1">
      <c r="A47" s="99"/>
      <c r="B47" s="1353"/>
      <c r="C47" s="1353"/>
      <c r="D47" s="302"/>
      <c r="E47" s="302"/>
    </row>
    <row r="48" spans="1:5" ht="25.5" customHeight="1">
      <c r="A48" s="99"/>
      <c r="B48" s="1353"/>
      <c r="C48" s="1353"/>
      <c r="D48" s="302"/>
      <c r="E48" s="302"/>
    </row>
    <row r="49" spans="1:5" ht="25.5" customHeight="1">
      <c r="A49" s="99"/>
      <c r="B49" s="1353"/>
      <c r="C49" s="1353"/>
      <c r="D49" s="302"/>
      <c r="E49" s="302"/>
    </row>
    <row r="50" spans="1:5" ht="25.5" customHeight="1">
      <c r="A50" s="99"/>
      <c r="B50" s="1353"/>
      <c r="C50" s="1353"/>
      <c r="D50" s="302"/>
      <c r="E50" s="302"/>
    </row>
    <row r="51" spans="1:5" ht="25.5" customHeight="1">
      <c r="A51" s="99"/>
      <c r="B51" s="1353"/>
      <c r="C51" s="1353"/>
      <c r="D51" s="302"/>
      <c r="E51" s="302"/>
    </row>
    <row r="52" spans="1:5" ht="27.95" customHeight="1">
      <c r="A52" s="35"/>
      <c r="B52" s="35"/>
      <c r="C52" s="35"/>
      <c r="D52" s="35"/>
      <c r="E52" s="35"/>
    </row>
    <row r="53" spans="1:5" ht="27.95" customHeight="1">
      <c r="A53" s="202"/>
      <c r="B53" s="202"/>
      <c r="C53" s="202"/>
      <c r="D53" s="202"/>
      <c r="E53" s="202"/>
    </row>
    <row r="54" spans="1:5" ht="27.95" customHeight="1">
      <c r="A54" s="202"/>
      <c r="B54" s="74"/>
      <c r="C54" s="202"/>
      <c r="D54" s="202"/>
      <c r="E54" s="202"/>
    </row>
    <row r="55" spans="1:5" ht="27.95" customHeight="1">
      <c r="A55" s="202"/>
      <c r="B55" s="202"/>
      <c r="C55" s="202"/>
      <c r="D55" s="202"/>
      <c r="E55" s="202"/>
    </row>
    <row r="56" spans="1:5" ht="27.95" customHeight="1">
      <c r="A56" s="202"/>
      <c r="B56" s="202"/>
      <c r="C56" s="202"/>
      <c r="D56" s="202"/>
      <c r="E56" s="202"/>
    </row>
    <row r="57" spans="1:5" ht="19.5" customHeight="1">
      <c r="A57" s="24"/>
      <c r="B57" s="25"/>
      <c r="C57" s="25"/>
      <c r="D57" s="25"/>
      <c r="E57" s="26"/>
    </row>
    <row r="58" spans="1:5" ht="19.5" customHeight="1"/>
    <row r="59" spans="1:5" ht="48" customHeight="1">
      <c r="A59" s="1354"/>
      <c r="B59" s="1354"/>
      <c r="C59" s="1354"/>
      <c r="D59" s="1354"/>
      <c r="E59" s="1354"/>
    </row>
    <row r="60" spans="1:5" ht="19.5" customHeight="1">
      <c r="A60" s="31"/>
    </row>
    <row r="61" spans="1:5" ht="19.5" customHeight="1">
      <c r="A61" s="782"/>
      <c r="B61" s="782"/>
      <c r="C61" s="782"/>
      <c r="D61" s="782"/>
      <c r="E61" s="782"/>
    </row>
    <row r="62" spans="1:5" ht="19.5" customHeight="1">
      <c r="A62" s="35"/>
    </row>
    <row r="63" spans="1:5" ht="19.5" customHeight="1">
      <c r="A63" s="36"/>
      <c r="B63" s="35"/>
      <c r="C63" s="35"/>
      <c r="D63" s="16"/>
    </row>
    <row r="64" spans="1:5" ht="19.5" customHeight="1">
      <c r="A64" s="36"/>
      <c r="B64" s="35"/>
      <c r="C64" s="35"/>
      <c r="D64" s="13"/>
    </row>
    <row r="65" spans="1:5" ht="19.5" customHeight="1">
      <c r="A65" s="14"/>
      <c r="B65" s="784"/>
      <c r="C65" s="784"/>
      <c r="D65" s="13"/>
    </row>
    <row r="66" spans="1:5" ht="19.5" customHeight="1">
      <c r="A66" s="14"/>
      <c r="B66" s="784"/>
      <c r="C66" s="784"/>
      <c r="D66" s="13"/>
    </row>
    <row r="67" spans="1:5" ht="19.5" customHeight="1">
      <c r="B67" s="784"/>
      <c r="C67" s="784"/>
      <c r="D67" s="13"/>
    </row>
    <row r="68" spans="1:5" ht="19.5" customHeight="1">
      <c r="A68" s="35"/>
      <c r="B68" s="784"/>
      <c r="C68" s="784"/>
      <c r="D68" s="13"/>
    </row>
    <row r="69" spans="1:5" ht="19.5" customHeight="1"/>
    <row r="70" spans="1:5" ht="19.5" customHeight="1">
      <c r="A70" s="35"/>
    </row>
    <row r="71" spans="1:5" ht="33.75" customHeight="1">
      <c r="A71" s="783"/>
      <c r="B71" s="783"/>
      <c r="C71" s="783"/>
      <c r="D71" s="783"/>
      <c r="E71" s="783"/>
    </row>
    <row r="72" spans="1:5" ht="19.5" customHeight="1">
      <c r="A72" s="35"/>
      <c r="B72" s="35"/>
      <c r="C72" s="35"/>
      <c r="D72" s="35"/>
      <c r="E72" s="35"/>
    </row>
    <row r="73" spans="1:5" ht="72" customHeight="1">
      <c r="A73" s="49"/>
      <c r="B73" s="1324"/>
      <c r="C73" s="1324"/>
      <c r="D73" s="49"/>
      <c r="E73" s="49"/>
    </row>
    <row r="74" spans="1:5" ht="25.5" customHeight="1">
      <c r="A74" s="99"/>
      <c r="B74" s="1353"/>
      <c r="C74" s="1353"/>
      <c r="D74" s="302"/>
      <c r="E74" s="302"/>
    </row>
    <row r="75" spans="1:5" ht="25.5" customHeight="1">
      <c r="A75" s="99"/>
      <c r="B75" s="1353"/>
      <c r="C75" s="1353"/>
      <c r="D75" s="302"/>
      <c r="E75" s="302"/>
    </row>
    <row r="76" spans="1:5" ht="25.5" customHeight="1">
      <c r="A76" s="99"/>
      <c r="B76" s="1353"/>
      <c r="C76" s="1353"/>
      <c r="D76" s="302"/>
      <c r="E76" s="302"/>
    </row>
    <row r="77" spans="1:5" ht="25.5" customHeight="1">
      <c r="A77" s="99"/>
      <c r="B77" s="1353"/>
      <c r="C77" s="1353"/>
      <c r="D77" s="302"/>
      <c r="E77" s="302"/>
    </row>
    <row r="78" spans="1:5" ht="25.5" customHeight="1">
      <c r="A78" s="99"/>
      <c r="B78" s="1353"/>
      <c r="C78" s="1353"/>
      <c r="D78" s="302"/>
      <c r="E78" s="302"/>
    </row>
    <row r="79" spans="1:5" ht="25.5" customHeight="1">
      <c r="A79" s="99"/>
      <c r="B79" s="1353"/>
      <c r="C79" s="1353"/>
      <c r="D79" s="302"/>
      <c r="E79" s="302"/>
    </row>
    <row r="80" spans="1:5" ht="19.5" customHeight="1">
      <c r="A80" s="35"/>
      <c r="B80" s="35"/>
      <c r="C80" s="35"/>
      <c r="D80" s="35"/>
      <c r="E80" s="35"/>
    </row>
    <row r="81" spans="1:5" ht="24.75" customHeight="1">
      <c r="A81" s="202"/>
      <c r="B81" s="202"/>
      <c r="C81" s="202"/>
      <c r="D81" s="202"/>
      <c r="E81" s="202"/>
    </row>
    <row r="82" spans="1:5" ht="24.75" customHeight="1">
      <c r="A82" s="202"/>
      <c r="B82" s="74"/>
      <c r="C82" s="202"/>
      <c r="D82" s="202"/>
      <c r="E82" s="202"/>
    </row>
    <row r="83" spans="1:5" ht="24.75" customHeight="1">
      <c r="A83" s="202"/>
      <c r="B83" s="202"/>
      <c r="C83" s="202"/>
      <c r="D83" s="202"/>
      <c r="E83" s="202"/>
    </row>
    <row r="84" spans="1:5" ht="24.75" customHeight="1">
      <c r="A84" s="202"/>
      <c r="B84" s="202"/>
      <c r="C84" s="202"/>
      <c r="D84" s="202"/>
      <c r="E84" s="202"/>
    </row>
    <row r="85" spans="1:5" ht="37.5" customHeight="1">
      <c r="A85" s="69"/>
      <c r="B85" s="69"/>
      <c r="C85" s="69"/>
      <c r="D85" s="69"/>
      <c r="E85" s="69"/>
    </row>
  </sheetData>
  <sheetProtection algorithmName="SHA-512" hashValue="T3G1FK0vwX6yMm9xNJBbB1UweRNo9KGpE3XINyELhBcXngsCLGR4CRv+5vXtBaKVyMgfTO2Ko486QaiNgdeVJQ==" saltValue="LZ1S55CGsyXvr3diBlIExw==" spinCount="100000" sheet="1" formatColumns="0" formatRows="0"/>
  <customSheetViews>
    <customSheetView guid="{FF9B6397-B68D-474A-9AAF-992AF479A135}" showPageBreaks="1" showGridLines="0" printArea="1" view="pageBreakPreview" topLeftCell="A26">
      <selection activeCell="B18" sqref="B18:C18"/>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0">
      <selection activeCell="B46" sqref="B46:C46"/>
      <pageMargins left="0.75" right="0.63" top="0.57999999999999996" bottom="0.6" header="0.34" footer="0.35"/>
      <pageSetup scale="96"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B46" sqref="B46:C46"/>
      <pageMargins left="0.75" right="0.63" top="0.57999999999999996" bottom="0.6" header="0.34" footer="0.35"/>
      <pageSetup scale="96"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B46" sqref="B46:C46"/>
      <pageMargins left="0.75" right="0.63" top="0.57999999999999996" bottom="0.6" header="0.34" footer="0.35"/>
      <pageSetup scale="96"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B46" sqref="B46:C46"/>
      <pageMargins left="0.75" right="0.63" top="0.57999999999999996" bottom="0.6" header="0.34" footer="0.35"/>
      <pageSetup scale="96"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B46" sqref="B46:C46"/>
      <pageMargins left="0.75" right="0.63" top="0.57999999999999996" bottom="0.6" header="0.34" footer="0.35"/>
      <pageSetup scale="96"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B22" sqref="B22:C22"/>
      <pageMargins left="0.75" right="0.63" top="0.57999999999999996" bottom="0.6" header="0.34" footer="0.35"/>
      <pageSetup scale="96"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4">
      <selection activeCell="B22" sqref="B22:C2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B18" sqref="B18:C18"/>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printArea="1" view="pageBreakPreview" topLeftCell="A13">
      <selection activeCell="B46" sqref="B46:C46"/>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printArea="1" view="pageBreakPreview">
      <selection activeCell="B46" sqref="B46:C46"/>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6">
      <selection activeCell="B46" sqref="B46:C46"/>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B46" sqref="B46:C46"/>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B46" sqref="B46:C46"/>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topLeftCell="A4">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printArea="1">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9">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B46" sqref="B46:C46"/>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6">
      <selection activeCell="B46" sqref="B46:C46"/>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printArea="1" view="pageBreakPreview" topLeftCell="A16">
      <selection activeCell="B46" sqref="B46:C46"/>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printArea="1" view="pageBreakPreview" topLeftCell="A13">
      <selection activeCell="B46" sqref="B46:C46"/>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B18" sqref="B18:C18"/>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B22" sqref="B22:C22"/>
      <pageMargins left="0.75" right="0.63" top="0.57999999999999996" bottom="0.6" header="0.34" footer="0.35"/>
      <pageSetup scale="96"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B46" sqref="B46:C46"/>
      <pageMargins left="0.75" right="0.63" top="0.57999999999999996" bottom="0.6" header="0.34" footer="0.35"/>
      <pageSetup scale="96"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B18" sqref="B18:C18"/>
      <pageMargins left="0.75" right="0.63" top="0.57999999999999996" bottom="0.6" header="0.34" footer="0.35"/>
      <pageSetup scale="96"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26">
      <selection activeCell="B18" sqref="B18:C18"/>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45">
    <mergeCell ref="A31:E31"/>
    <mergeCell ref="A3:E3"/>
    <mergeCell ref="A5:E5"/>
    <mergeCell ref="A15:E15"/>
    <mergeCell ref="B17:C17"/>
    <mergeCell ref="B9:C9"/>
    <mergeCell ref="B10:C10"/>
    <mergeCell ref="B11:C11"/>
    <mergeCell ref="B12:C12"/>
    <mergeCell ref="A8:C8"/>
    <mergeCell ref="B45:C45"/>
    <mergeCell ref="B50:C50"/>
    <mergeCell ref="B40:C40"/>
    <mergeCell ref="A43:E43"/>
    <mergeCell ref="B18:C18"/>
    <mergeCell ref="B38:C38"/>
    <mergeCell ref="B39:C39"/>
    <mergeCell ref="B19:C19"/>
    <mergeCell ref="B20:C20"/>
    <mergeCell ref="B21:C21"/>
    <mergeCell ref="B22:C22"/>
    <mergeCell ref="A33:E33"/>
    <mergeCell ref="B37:C37"/>
    <mergeCell ref="B23:C23"/>
    <mergeCell ref="A25:E25"/>
    <mergeCell ref="A26:E26"/>
    <mergeCell ref="B66:C66"/>
    <mergeCell ref="B67:C67"/>
    <mergeCell ref="A61:E61"/>
    <mergeCell ref="B51:C51"/>
    <mergeCell ref="B46:C46"/>
    <mergeCell ref="B47:C47"/>
    <mergeCell ref="B48:C48"/>
    <mergeCell ref="B49:C49"/>
    <mergeCell ref="A59:E59"/>
    <mergeCell ref="B65:C65"/>
    <mergeCell ref="B68:C68"/>
    <mergeCell ref="B79:C79"/>
    <mergeCell ref="B74:C74"/>
    <mergeCell ref="B75:C75"/>
    <mergeCell ref="B76:C76"/>
    <mergeCell ref="B77:C77"/>
    <mergeCell ref="B78:C78"/>
    <mergeCell ref="A71:E71"/>
    <mergeCell ref="B73:C73"/>
  </mergeCells>
  <phoneticPr fontId="6" type="noConversion"/>
  <conditionalFormatting sqref="A57:E80">
    <cfRule type="expression" dxfId="17" priority="2" stopIfTrue="1">
      <formula>$Z$2&lt;2</formula>
    </cfRule>
  </conditionalFormatting>
  <conditionalFormatting sqref="B32:B53 A32:A56 C32:E56 B55:B56 B81 A81:A85 C81:E85 B83:B85">
    <cfRule type="expression" dxfId="16" priority="1" stopIfTrue="1">
      <formula>$Z$2&lt;1</formula>
    </cfRule>
  </conditionalFormatting>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pageSetUpPr fitToPage="1"/>
  </sheetPr>
  <dimension ref="A1:H117"/>
  <sheetViews>
    <sheetView showGridLines="0" view="pageBreakPreview" zoomScale="85" zoomScaleSheetLayoutView="85" workbookViewId="0">
      <selection activeCell="E110" sqref="E110"/>
    </sheetView>
  </sheetViews>
  <sheetFormatPr defaultColWidth="9.140625" defaultRowHeight="16.5"/>
  <cols>
    <col min="1" max="1" width="12.140625" style="32" customWidth="1"/>
    <col min="2" max="2" width="28.42578125" style="32" customWidth="1"/>
    <col min="3" max="3" width="16" style="32" customWidth="1"/>
    <col min="4" max="4" width="29.140625" style="32" customWidth="1"/>
    <col min="5" max="5" width="49.42578125" style="32" customWidth="1"/>
    <col min="6" max="6" width="18.42578125" style="27" customWidth="1"/>
    <col min="7" max="16384" width="9.140625" style="28"/>
  </cols>
  <sheetData>
    <row r="1" spans="1:7">
      <c r="A1" s="24" t="str">
        <f>'Attach 3(JV)'!A1</f>
        <v>Specification No. :CC/NT/W-AIS/DOM/A00/26/01412</v>
      </c>
      <c r="B1" s="25"/>
      <c r="C1" s="25"/>
      <c r="D1" s="25"/>
      <c r="E1" s="44" t="str">
        <f>"Attachment-12 " &amp; 'Attach 3(JV)'!AT1</f>
        <v>Attachment-12 SS 154</v>
      </c>
    </row>
    <row r="3" spans="1:7" ht="81.75" customHeight="1">
      <c r="A3" s="1358"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358"/>
      <c r="C3" s="1358"/>
      <c r="D3" s="1358"/>
      <c r="E3" s="1358"/>
      <c r="F3" s="1358"/>
    </row>
    <row r="4" spans="1:7" ht="20.100000000000001" customHeight="1">
      <c r="A4" s="31"/>
      <c r="F4" s="33"/>
      <c r="G4" s="12"/>
    </row>
    <row r="5" spans="1:7" ht="20.100000000000001" customHeight="1">
      <c r="A5" s="782" t="s">
        <v>321</v>
      </c>
      <c r="B5" s="782"/>
      <c r="C5" s="782"/>
      <c r="D5" s="782"/>
      <c r="E5" s="782"/>
      <c r="F5" s="33"/>
      <c r="G5" s="12"/>
    </row>
    <row r="6" spans="1:7" ht="20.100000000000001" customHeight="1">
      <c r="A6" s="35"/>
      <c r="F6" s="33"/>
      <c r="G6" s="12"/>
    </row>
    <row r="7" spans="1:7" ht="20.100000000000001" customHeight="1">
      <c r="A7" s="36" t="str">
        <f>'Attach 3(JV)'!A7</f>
        <v>Bidder’s Name and Address (Sole Bidder) :</v>
      </c>
      <c r="D7" s="176" t="str">
        <f>'Attach 3(JV)'!E7</f>
        <v>To:</v>
      </c>
      <c r="F7" s="33"/>
      <c r="G7" s="12"/>
    </row>
    <row r="8" spans="1:7" ht="36" customHeight="1">
      <c r="A8" s="780" t="str">
        <f>'Attach 3(JV)'!A8</f>
        <v/>
      </c>
      <c r="B8" s="780"/>
      <c r="C8" s="780"/>
      <c r="D8" s="177" t="str">
        <f>'Attach 3(JV)'!E8</f>
        <v>Contract Services</v>
      </c>
      <c r="F8" s="33"/>
      <c r="G8" s="12"/>
    </row>
    <row r="9" spans="1:7" ht="20.100000000000001" customHeight="1">
      <c r="A9" s="14" t="s">
        <v>280</v>
      </c>
      <c r="B9" s="784" t="str">
        <f>'Attach 3(JV)'!B9</f>
        <v/>
      </c>
      <c r="C9" s="784"/>
      <c r="D9" s="177" t="str">
        <f>'Attach 3(JV)'!E9</f>
        <v>Power Grid Corporation of India Ltd.,</v>
      </c>
      <c r="F9" s="33"/>
      <c r="G9" s="12"/>
    </row>
    <row r="10" spans="1:7" ht="20.100000000000001" customHeight="1">
      <c r="A10" s="14" t="s">
        <v>282</v>
      </c>
      <c r="B10" s="784" t="str">
        <f>'Attach 3(JV)'!B10</f>
        <v/>
      </c>
      <c r="C10" s="784"/>
      <c r="D10" s="177" t="str">
        <f>'Attach 3(JV)'!E10</f>
        <v>"Saudamini", Plot No. 2, Sector 29</v>
      </c>
      <c r="F10" s="33"/>
      <c r="G10" s="12"/>
    </row>
    <row r="11" spans="1:7" ht="20.100000000000001" customHeight="1">
      <c r="B11" s="784" t="str">
        <f>'Attach 3(JV)'!B11</f>
        <v/>
      </c>
      <c r="C11" s="784"/>
      <c r="D11" s="177" t="str">
        <f>'Attach 3(JV)'!E11</f>
        <v>Gurgaon (Haryana) - 122001</v>
      </c>
    </row>
    <row r="12" spans="1:7" ht="25.5" customHeight="1">
      <c r="A12" s="35"/>
      <c r="B12" s="130" t="str">
        <f>'Attach 3(JV)'!B12</f>
        <v/>
      </c>
      <c r="C12" s="130"/>
    </row>
    <row r="13" spans="1:7">
      <c r="A13" s="32" t="s">
        <v>274</v>
      </c>
    </row>
    <row r="14" spans="1:7" ht="10.5" customHeight="1">
      <c r="A14" s="35"/>
    </row>
    <row r="15" spans="1:7" ht="82.5" customHeight="1">
      <c r="A15" s="135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(PED)The necessary documentary evidence are enclosed : </v>
      </c>
      <c r="B15" s="1356"/>
      <c r="C15" s="1356"/>
      <c r="D15" s="1356"/>
      <c r="E15" s="1356"/>
      <c r="F15" s="1356"/>
    </row>
    <row r="16" spans="1:7" ht="20.100000000000001" customHeight="1">
      <c r="A16" s="35"/>
    </row>
    <row r="17" spans="1:7" s="697" customFormat="1" ht="75" customHeight="1">
      <c r="A17" s="698" t="s">
        <v>278</v>
      </c>
      <c r="B17" s="698" t="s">
        <v>888</v>
      </c>
      <c r="C17" s="1365" t="s">
        <v>322</v>
      </c>
      <c r="D17" s="1366"/>
      <c r="E17" s="698" t="s">
        <v>323</v>
      </c>
      <c r="F17" s="698" t="s">
        <v>906</v>
      </c>
      <c r="G17" s="696"/>
    </row>
    <row r="18" spans="1:7" s="697" customFormat="1" ht="13.5" customHeight="1">
      <c r="A18" s="699">
        <v>1</v>
      </c>
      <c r="B18" s="699">
        <v>2</v>
      </c>
      <c r="C18" s="1367">
        <v>3</v>
      </c>
      <c r="D18" s="1368"/>
      <c r="E18" s="699">
        <v>4</v>
      </c>
      <c r="F18" s="699">
        <v>5</v>
      </c>
      <c r="G18" s="696"/>
    </row>
    <row r="19" spans="1:7" s="697" customFormat="1" ht="26.25" customHeight="1">
      <c r="A19" s="727" t="s">
        <v>938</v>
      </c>
      <c r="B19" s="727"/>
      <c r="C19" s="727"/>
      <c r="D19" s="727"/>
      <c r="E19" s="727"/>
      <c r="F19" s="727"/>
      <c r="G19" s="696"/>
    </row>
    <row r="20" spans="1:7" s="697" customFormat="1" ht="13.5" customHeight="1">
      <c r="A20" s="1369" t="s">
        <v>998</v>
      </c>
      <c r="B20" s="1370"/>
      <c r="C20" s="1370"/>
      <c r="D20" s="1370"/>
      <c r="E20" s="1370"/>
      <c r="F20" s="1371"/>
      <c r="G20" s="696"/>
    </row>
    <row r="21" spans="1:7" s="697" customFormat="1" ht="26.25" customHeight="1">
      <c r="A21" s="728" t="s">
        <v>329</v>
      </c>
      <c r="B21" s="1375" t="s">
        <v>939</v>
      </c>
      <c r="C21" s="1370"/>
      <c r="D21" s="1370"/>
      <c r="E21" s="1370"/>
      <c r="F21" s="1371"/>
      <c r="G21" s="696"/>
    </row>
    <row r="22" spans="1:7" s="697" customFormat="1" ht="47.25" customHeight="1">
      <c r="A22" s="729" t="s">
        <v>327</v>
      </c>
      <c r="B22" s="1376" t="s">
        <v>940</v>
      </c>
      <c r="C22" s="1371"/>
      <c r="D22" s="730"/>
      <c r="E22" s="729" t="s">
        <v>941</v>
      </c>
      <c r="F22" s="731"/>
      <c r="G22" s="696"/>
    </row>
    <row r="23" spans="1:7" s="697" customFormat="1" ht="47.25" customHeight="1">
      <c r="A23" s="729" t="s">
        <v>328</v>
      </c>
      <c r="B23" s="1376" t="s">
        <v>942</v>
      </c>
      <c r="C23" s="1371"/>
      <c r="D23" s="730"/>
      <c r="E23" s="729" t="s">
        <v>943</v>
      </c>
      <c r="F23" s="731"/>
      <c r="G23" s="696"/>
    </row>
    <row r="24" spans="1:7" s="697" customFormat="1" ht="47.25" customHeight="1">
      <c r="A24" s="729" t="s">
        <v>105</v>
      </c>
      <c r="B24" s="1376" t="s">
        <v>944</v>
      </c>
      <c r="C24" s="1371"/>
      <c r="D24" s="730"/>
      <c r="E24" s="729" t="s">
        <v>945</v>
      </c>
      <c r="F24" s="731"/>
      <c r="G24" s="696"/>
    </row>
    <row r="25" spans="1:7" s="697" customFormat="1" ht="47.25" customHeight="1">
      <c r="A25" s="729" t="s">
        <v>693</v>
      </c>
      <c r="B25" s="1376" t="s">
        <v>946</v>
      </c>
      <c r="C25" s="1371"/>
      <c r="D25" s="730"/>
      <c r="E25" s="729" t="s">
        <v>947</v>
      </c>
      <c r="F25" s="731"/>
      <c r="G25" s="696"/>
    </row>
    <row r="26" spans="1:7" s="697" customFormat="1" ht="47.25" customHeight="1">
      <c r="A26" s="732" t="s">
        <v>948</v>
      </c>
      <c r="B26" s="1376" t="s">
        <v>949</v>
      </c>
      <c r="C26" s="1371"/>
      <c r="D26" s="730"/>
      <c r="E26" s="729" t="s">
        <v>950</v>
      </c>
      <c r="F26" s="731"/>
      <c r="G26" s="696"/>
    </row>
    <row r="27" spans="1:7" s="697" customFormat="1">
      <c r="A27" s="1377" t="s">
        <v>951</v>
      </c>
      <c r="B27" s="1370"/>
      <c r="C27" s="1370"/>
      <c r="D27" s="1370"/>
      <c r="E27" s="1370"/>
      <c r="F27" s="1371"/>
      <c r="G27" s="696"/>
    </row>
    <row r="28" spans="1:7" s="697" customFormat="1">
      <c r="A28" s="1378" t="s">
        <v>952</v>
      </c>
      <c r="B28" s="1370"/>
      <c r="C28" s="1370"/>
      <c r="D28" s="1370"/>
      <c r="E28" s="1370"/>
      <c r="F28" s="1371"/>
      <c r="G28" s="696"/>
    </row>
    <row r="29" spans="1:7" s="697" customFormat="1">
      <c r="A29" s="728" t="s">
        <v>333</v>
      </c>
      <c r="B29" s="1375" t="s">
        <v>999</v>
      </c>
      <c r="C29" s="1370"/>
      <c r="D29" s="1370"/>
      <c r="E29" s="1370"/>
      <c r="F29" s="1371"/>
      <c r="G29" s="696"/>
    </row>
    <row r="30" spans="1:7" s="697" customFormat="1" ht="49.5">
      <c r="A30" s="729" t="s">
        <v>192</v>
      </c>
      <c r="B30" s="1376" t="s">
        <v>953</v>
      </c>
      <c r="C30" s="1371"/>
      <c r="D30" s="733">
        <v>0.85</v>
      </c>
      <c r="E30" s="734" t="s">
        <v>954</v>
      </c>
      <c r="F30" s="731"/>
      <c r="G30" s="696"/>
    </row>
    <row r="31" spans="1:7" s="697" customFormat="1">
      <c r="A31" s="735" t="s">
        <v>893</v>
      </c>
      <c r="B31" s="1375" t="s">
        <v>955</v>
      </c>
      <c r="C31" s="1370"/>
      <c r="D31" s="1370"/>
      <c r="E31" s="1370"/>
      <c r="F31" s="1371"/>
      <c r="G31" s="696"/>
    </row>
    <row r="32" spans="1:7" s="697" customFormat="1">
      <c r="A32" s="732" t="s">
        <v>192</v>
      </c>
      <c r="B32" s="732" t="s">
        <v>956</v>
      </c>
      <c r="C32" s="1379"/>
      <c r="D32" s="1371"/>
      <c r="E32" s="736"/>
      <c r="F32" s="736"/>
      <c r="G32" s="696"/>
    </row>
    <row r="33" spans="1:7" s="697" customFormat="1">
      <c r="A33" s="729" t="s">
        <v>327</v>
      </c>
      <c r="B33" s="731"/>
      <c r="C33" s="729" t="s">
        <v>957</v>
      </c>
      <c r="D33" s="731"/>
      <c r="E33" s="736" t="s">
        <v>958</v>
      </c>
      <c r="F33" s="737"/>
      <c r="G33" s="696"/>
    </row>
    <row r="34" spans="1:7" s="697" customFormat="1">
      <c r="A34" s="729" t="s">
        <v>328</v>
      </c>
      <c r="B34" s="731"/>
      <c r="C34" s="729" t="s">
        <v>959</v>
      </c>
      <c r="D34" s="731"/>
      <c r="E34" s="736" t="s">
        <v>958</v>
      </c>
      <c r="F34" s="737"/>
      <c r="G34" s="696"/>
    </row>
    <row r="35" spans="1:7" s="697" customFormat="1">
      <c r="A35" s="729" t="s">
        <v>105</v>
      </c>
      <c r="B35" s="731"/>
      <c r="C35" s="729" t="s">
        <v>960</v>
      </c>
      <c r="D35" s="731"/>
      <c r="E35" s="736" t="s">
        <v>958</v>
      </c>
      <c r="F35" s="737"/>
      <c r="G35" s="696"/>
    </row>
    <row r="36" spans="1:7" s="697" customFormat="1">
      <c r="A36" s="729" t="s">
        <v>693</v>
      </c>
      <c r="B36" s="731"/>
      <c r="C36" s="729" t="s">
        <v>961</v>
      </c>
      <c r="D36" s="731"/>
      <c r="E36" s="736" t="s">
        <v>958</v>
      </c>
      <c r="F36" s="737"/>
      <c r="G36" s="696"/>
    </row>
    <row r="37" spans="1:7" s="697" customFormat="1" ht="132">
      <c r="A37" s="729" t="s">
        <v>194</v>
      </c>
      <c r="B37" s="729" t="s">
        <v>962</v>
      </c>
      <c r="C37" s="729" t="s">
        <v>963</v>
      </c>
      <c r="D37" s="731"/>
      <c r="E37" s="729" t="s">
        <v>964</v>
      </c>
      <c r="F37" s="737"/>
      <c r="G37" s="696"/>
    </row>
    <row r="38" spans="1:7" s="697" customFormat="1">
      <c r="A38" s="1380" t="s">
        <v>965</v>
      </c>
      <c r="B38" s="1370"/>
      <c r="C38" s="1370"/>
      <c r="D38" s="1370"/>
      <c r="E38" s="1370"/>
      <c r="F38" s="1371"/>
      <c r="G38" s="696"/>
    </row>
    <row r="39" spans="1:7" s="697" customFormat="1">
      <c r="A39" s="735" t="s">
        <v>966</v>
      </c>
      <c r="B39" s="1375" t="s">
        <v>967</v>
      </c>
      <c r="C39" s="1370"/>
      <c r="D39" s="1370"/>
      <c r="E39" s="1370"/>
      <c r="F39" s="1371"/>
      <c r="G39" s="696"/>
    </row>
    <row r="40" spans="1:7" s="697" customFormat="1">
      <c r="A40" s="732" t="s">
        <v>192</v>
      </c>
      <c r="B40" s="732" t="s">
        <v>956</v>
      </c>
      <c r="C40" s="1379"/>
      <c r="D40" s="1371"/>
      <c r="E40" s="736"/>
      <c r="F40" s="736"/>
      <c r="G40" s="696"/>
    </row>
    <row r="41" spans="1:7" s="697" customFormat="1">
      <c r="A41" s="729" t="s">
        <v>327</v>
      </c>
      <c r="B41" s="731"/>
      <c r="C41" s="729" t="s">
        <v>957</v>
      </c>
      <c r="D41" s="731"/>
      <c r="E41" s="736" t="s">
        <v>958</v>
      </c>
      <c r="F41" s="737"/>
      <c r="G41" s="696"/>
    </row>
    <row r="42" spans="1:7" s="697" customFormat="1">
      <c r="A42" s="729" t="s">
        <v>328</v>
      </c>
      <c r="B42" s="731"/>
      <c r="C42" s="729" t="s">
        <v>959</v>
      </c>
      <c r="D42" s="731"/>
      <c r="E42" s="736" t="s">
        <v>958</v>
      </c>
      <c r="F42" s="737"/>
      <c r="G42" s="696"/>
    </row>
    <row r="43" spans="1:7" s="697" customFormat="1">
      <c r="A43" s="729" t="s">
        <v>105</v>
      </c>
      <c r="B43" s="731"/>
      <c r="C43" s="729" t="s">
        <v>960</v>
      </c>
      <c r="D43" s="731"/>
      <c r="E43" s="736" t="s">
        <v>958</v>
      </c>
      <c r="F43" s="737"/>
      <c r="G43" s="696"/>
    </row>
    <row r="44" spans="1:7" s="697" customFormat="1">
      <c r="A44" s="729" t="s">
        <v>693</v>
      </c>
      <c r="B44" s="731"/>
      <c r="C44" s="729" t="s">
        <v>961</v>
      </c>
      <c r="D44" s="731"/>
      <c r="E44" s="736" t="s">
        <v>958</v>
      </c>
      <c r="F44" s="737"/>
      <c r="G44" s="696"/>
    </row>
    <row r="45" spans="1:7" s="697" customFormat="1" ht="132">
      <c r="A45" s="729" t="s">
        <v>194</v>
      </c>
      <c r="B45" s="729" t="s">
        <v>962</v>
      </c>
      <c r="C45" s="729" t="s">
        <v>963</v>
      </c>
      <c r="D45" s="731"/>
      <c r="E45" s="729" t="s">
        <v>964</v>
      </c>
      <c r="F45" s="737"/>
      <c r="G45" s="696"/>
    </row>
    <row r="46" spans="1:7" s="697" customFormat="1">
      <c r="A46" s="1380" t="s">
        <v>965</v>
      </c>
      <c r="B46" s="1370"/>
      <c r="C46" s="1370"/>
      <c r="D46" s="1370"/>
      <c r="E46" s="1370"/>
      <c r="F46" s="1371"/>
      <c r="G46" s="696"/>
    </row>
    <row r="47" spans="1:7" s="697" customFormat="1">
      <c r="A47" s="735" t="s">
        <v>968</v>
      </c>
      <c r="B47" s="1375" t="s">
        <v>969</v>
      </c>
      <c r="C47" s="1370"/>
      <c r="D47" s="1370"/>
      <c r="E47" s="1370"/>
      <c r="F47" s="1371"/>
      <c r="G47" s="696"/>
    </row>
    <row r="48" spans="1:7" s="697" customFormat="1">
      <c r="A48" s="732" t="s">
        <v>192</v>
      </c>
      <c r="B48" s="732" t="s">
        <v>956</v>
      </c>
      <c r="C48" s="1379"/>
      <c r="D48" s="1371"/>
      <c r="E48" s="736"/>
      <c r="F48" s="736"/>
      <c r="G48" s="696"/>
    </row>
    <row r="49" spans="1:7" s="697" customFormat="1">
      <c r="A49" s="729" t="s">
        <v>327</v>
      </c>
      <c r="B49" s="731"/>
      <c r="C49" s="729" t="s">
        <v>957</v>
      </c>
      <c r="D49" s="731"/>
      <c r="E49" s="736" t="s">
        <v>958</v>
      </c>
      <c r="F49" s="737"/>
      <c r="G49" s="696"/>
    </row>
    <row r="50" spans="1:7" s="697" customFormat="1">
      <c r="A50" s="729" t="s">
        <v>328</v>
      </c>
      <c r="B50" s="731"/>
      <c r="C50" s="729" t="s">
        <v>959</v>
      </c>
      <c r="D50" s="731"/>
      <c r="E50" s="736" t="s">
        <v>958</v>
      </c>
      <c r="F50" s="737"/>
      <c r="G50" s="696"/>
    </row>
    <row r="51" spans="1:7" s="697" customFormat="1">
      <c r="A51" s="729" t="s">
        <v>105</v>
      </c>
      <c r="B51" s="731"/>
      <c r="C51" s="729" t="s">
        <v>960</v>
      </c>
      <c r="D51" s="731"/>
      <c r="E51" s="736" t="s">
        <v>958</v>
      </c>
      <c r="F51" s="737"/>
      <c r="G51" s="696"/>
    </row>
    <row r="52" spans="1:7" s="697" customFormat="1">
      <c r="A52" s="729" t="s">
        <v>693</v>
      </c>
      <c r="B52" s="731"/>
      <c r="C52" s="729" t="s">
        <v>961</v>
      </c>
      <c r="D52" s="731"/>
      <c r="E52" s="736" t="s">
        <v>958</v>
      </c>
      <c r="F52" s="737"/>
      <c r="G52" s="696"/>
    </row>
    <row r="53" spans="1:7" s="697" customFormat="1" ht="132">
      <c r="A53" s="729" t="s">
        <v>194</v>
      </c>
      <c r="B53" s="729" t="s">
        <v>962</v>
      </c>
      <c r="C53" s="729" t="s">
        <v>963</v>
      </c>
      <c r="D53" s="731"/>
      <c r="E53" s="729" t="s">
        <v>964</v>
      </c>
      <c r="F53" s="737"/>
      <c r="G53" s="696"/>
    </row>
    <row r="54" spans="1:7" s="697" customFormat="1">
      <c r="A54" s="1380" t="s">
        <v>965</v>
      </c>
      <c r="B54" s="1370"/>
      <c r="C54" s="1370"/>
      <c r="D54" s="1370"/>
      <c r="E54" s="1370"/>
      <c r="F54" s="1371"/>
      <c r="G54" s="696"/>
    </row>
    <row r="55" spans="1:7" s="697" customFormat="1">
      <c r="A55" s="735" t="s">
        <v>970</v>
      </c>
      <c r="B55" s="1375" t="s">
        <v>971</v>
      </c>
      <c r="C55" s="1370"/>
      <c r="D55" s="1370"/>
      <c r="E55" s="1370"/>
      <c r="F55" s="1371"/>
      <c r="G55" s="696"/>
    </row>
    <row r="56" spans="1:7" s="697" customFormat="1">
      <c r="A56" s="732" t="s">
        <v>192</v>
      </c>
      <c r="B56" s="732" t="s">
        <v>956</v>
      </c>
      <c r="C56" s="1379"/>
      <c r="D56" s="1371"/>
      <c r="E56" s="736"/>
      <c r="F56" s="736"/>
      <c r="G56" s="696"/>
    </row>
    <row r="57" spans="1:7" s="697" customFormat="1">
      <c r="A57" s="729" t="s">
        <v>327</v>
      </c>
      <c r="B57" s="731"/>
      <c r="C57" s="729" t="s">
        <v>957</v>
      </c>
      <c r="D57" s="731"/>
      <c r="E57" s="736" t="s">
        <v>958</v>
      </c>
      <c r="F57" s="737"/>
      <c r="G57" s="696"/>
    </row>
    <row r="58" spans="1:7" s="697" customFormat="1">
      <c r="A58" s="729" t="s">
        <v>328</v>
      </c>
      <c r="B58" s="731"/>
      <c r="C58" s="729" t="s">
        <v>959</v>
      </c>
      <c r="D58" s="731"/>
      <c r="E58" s="736" t="s">
        <v>958</v>
      </c>
      <c r="F58" s="737"/>
      <c r="G58" s="696"/>
    </row>
    <row r="59" spans="1:7" s="697" customFormat="1">
      <c r="A59" s="729" t="s">
        <v>105</v>
      </c>
      <c r="B59" s="731"/>
      <c r="C59" s="729" t="s">
        <v>960</v>
      </c>
      <c r="D59" s="731"/>
      <c r="E59" s="736" t="s">
        <v>958</v>
      </c>
      <c r="F59" s="737"/>
      <c r="G59" s="696"/>
    </row>
    <row r="60" spans="1:7" s="697" customFormat="1">
      <c r="A60" s="729" t="s">
        <v>693</v>
      </c>
      <c r="B60" s="731"/>
      <c r="C60" s="729" t="s">
        <v>961</v>
      </c>
      <c r="D60" s="731"/>
      <c r="E60" s="736" t="s">
        <v>958</v>
      </c>
      <c r="F60" s="737"/>
      <c r="G60" s="696"/>
    </row>
    <row r="61" spans="1:7" s="697" customFormat="1" ht="132">
      <c r="A61" s="729" t="s">
        <v>194</v>
      </c>
      <c r="B61" s="729" t="s">
        <v>962</v>
      </c>
      <c r="C61" s="729" t="s">
        <v>963</v>
      </c>
      <c r="D61" s="731"/>
      <c r="E61" s="729" t="s">
        <v>964</v>
      </c>
      <c r="F61" s="737"/>
      <c r="G61" s="696"/>
    </row>
    <row r="62" spans="1:7" s="697" customFormat="1">
      <c r="A62" s="1380" t="s">
        <v>965</v>
      </c>
      <c r="B62" s="1370"/>
      <c r="C62" s="1370"/>
      <c r="D62" s="1370"/>
      <c r="E62" s="1370"/>
      <c r="F62" s="1371"/>
      <c r="G62" s="696"/>
    </row>
    <row r="63" spans="1:7" s="697" customFormat="1">
      <c r="A63" s="735" t="s">
        <v>972</v>
      </c>
      <c r="B63" s="1375" t="s">
        <v>973</v>
      </c>
      <c r="C63" s="1370"/>
      <c r="D63" s="1370"/>
      <c r="E63" s="1370"/>
      <c r="F63" s="1371"/>
      <c r="G63" s="696"/>
    </row>
    <row r="64" spans="1:7" s="697" customFormat="1">
      <c r="A64" s="732" t="s">
        <v>192</v>
      </c>
      <c r="B64" s="732" t="s">
        <v>956</v>
      </c>
      <c r="C64" s="732"/>
      <c r="D64" s="729"/>
      <c r="E64" s="736"/>
      <c r="F64" s="736"/>
      <c r="G64" s="696"/>
    </row>
    <row r="65" spans="1:7" s="697" customFormat="1">
      <c r="A65" s="729" t="s">
        <v>327</v>
      </c>
      <c r="B65" s="731"/>
      <c r="C65" s="729" t="s">
        <v>957</v>
      </c>
      <c r="D65" s="731"/>
      <c r="E65" s="736" t="s">
        <v>958</v>
      </c>
      <c r="F65" s="737"/>
      <c r="G65" s="696"/>
    </row>
    <row r="66" spans="1:7" s="697" customFormat="1">
      <c r="A66" s="729" t="s">
        <v>328</v>
      </c>
      <c r="B66" s="731"/>
      <c r="C66" s="729" t="s">
        <v>959</v>
      </c>
      <c r="D66" s="731"/>
      <c r="E66" s="736" t="s">
        <v>958</v>
      </c>
      <c r="F66" s="737"/>
      <c r="G66" s="696"/>
    </row>
    <row r="67" spans="1:7" s="697" customFormat="1">
      <c r="A67" s="729" t="s">
        <v>105</v>
      </c>
      <c r="B67" s="731"/>
      <c r="C67" s="729" t="s">
        <v>960</v>
      </c>
      <c r="D67" s="731"/>
      <c r="E67" s="736" t="s">
        <v>958</v>
      </c>
      <c r="F67" s="737"/>
      <c r="G67" s="696"/>
    </row>
    <row r="68" spans="1:7" s="697" customFormat="1">
      <c r="A68" s="729" t="s">
        <v>693</v>
      </c>
      <c r="B68" s="731"/>
      <c r="C68" s="729" t="s">
        <v>961</v>
      </c>
      <c r="D68" s="731"/>
      <c r="E68" s="736" t="s">
        <v>958</v>
      </c>
      <c r="F68" s="737"/>
      <c r="G68" s="696"/>
    </row>
    <row r="69" spans="1:7" s="697" customFormat="1" ht="148.5">
      <c r="A69" s="729" t="s">
        <v>194</v>
      </c>
      <c r="B69" s="729" t="s">
        <v>974</v>
      </c>
      <c r="C69" s="729" t="s">
        <v>975</v>
      </c>
      <c r="D69" s="731"/>
      <c r="E69" s="738" t="s">
        <v>976</v>
      </c>
      <c r="F69" s="737"/>
      <c r="G69" s="696"/>
    </row>
    <row r="70" spans="1:7" s="697" customFormat="1">
      <c r="A70" s="1380" t="s">
        <v>965</v>
      </c>
      <c r="B70" s="1370"/>
      <c r="C70" s="1370"/>
      <c r="D70" s="1370"/>
      <c r="E70" s="1370"/>
      <c r="F70" s="1371"/>
      <c r="G70" s="696"/>
    </row>
    <row r="71" spans="1:7" s="697" customFormat="1">
      <c r="A71" s="735" t="s">
        <v>977</v>
      </c>
      <c r="B71" s="1375" t="s">
        <v>978</v>
      </c>
      <c r="C71" s="1370"/>
      <c r="D71" s="1370"/>
      <c r="E71" s="1370"/>
      <c r="F71" s="1371"/>
      <c r="G71" s="696"/>
    </row>
    <row r="72" spans="1:7" s="697" customFormat="1">
      <c r="A72" s="732" t="s">
        <v>192</v>
      </c>
      <c r="B72" s="732" t="s">
        <v>979</v>
      </c>
      <c r="C72" s="732"/>
      <c r="D72" s="733">
        <v>0.15</v>
      </c>
      <c r="E72" s="736"/>
      <c r="F72" s="736"/>
      <c r="G72" s="696"/>
    </row>
    <row r="73" spans="1:7" s="697" customFormat="1">
      <c r="A73" s="729" t="s">
        <v>194</v>
      </c>
      <c r="B73" s="729" t="s">
        <v>980</v>
      </c>
      <c r="C73" s="729"/>
      <c r="D73" s="731"/>
      <c r="E73" s="736" t="s">
        <v>958</v>
      </c>
      <c r="F73" s="737"/>
      <c r="G73" s="696"/>
    </row>
    <row r="74" spans="1:7" s="697" customFormat="1">
      <c r="A74" s="729"/>
      <c r="B74" s="729" t="s">
        <v>981</v>
      </c>
      <c r="C74" s="729"/>
      <c r="D74" s="731"/>
      <c r="E74" s="736" t="s">
        <v>958</v>
      </c>
      <c r="F74" s="737"/>
      <c r="G74" s="696"/>
    </row>
    <row r="75" spans="1:7" s="697" customFormat="1">
      <c r="A75" s="729"/>
      <c r="B75" s="729" t="s">
        <v>982</v>
      </c>
      <c r="C75" s="729"/>
      <c r="D75" s="731"/>
      <c r="E75" s="736" t="s">
        <v>958</v>
      </c>
      <c r="F75" s="737"/>
      <c r="G75" s="696"/>
    </row>
    <row r="76" spans="1:7" s="697" customFormat="1">
      <c r="A76" s="729" t="s">
        <v>195</v>
      </c>
      <c r="B76" s="1382" t="s">
        <v>983</v>
      </c>
      <c r="C76" s="1370"/>
      <c r="D76" s="1370"/>
      <c r="E76" s="1370"/>
      <c r="F76" s="1371"/>
      <c r="G76" s="696"/>
    </row>
    <row r="77" spans="1:7" s="697" customFormat="1">
      <c r="A77" s="729"/>
      <c r="B77" s="731" t="s">
        <v>327</v>
      </c>
      <c r="C77" s="729"/>
      <c r="D77" s="731"/>
      <c r="E77" s="731"/>
      <c r="F77" s="731"/>
      <c r="G77" s="696"/>
    </row>
    <row r="78" spans="1:7" s="697" customFormat="1">
      <c r="A78" s="729"/>
      <c r="B78" s="731" t="s">
        <v>328</v>
      </c>
      <c r="C78" s="729"/>
      <c r="D78" s="731"/>
      <c r="E78" s="731"/>
      <c r="F78" s="731"/>
      <c r="G78" s="696"/>
    </row>
    <row r="79" spans="1:7" s="697" customFormat="1">
      <c r="A79" s="729"/>
      <c r="B79" s="731" t="s">
        <v>105</v>
      </c>
      <c r="C79" s="729"/>
      <c r="D79" s="731"/>
      <c r="E79" s="731"/>
      <c r="F79" s="731"/>
      <c r="G79" s="696"/>
    </row>
    <row r="80" spans="1:7" s="697" customFormat="1">
      <c r="A80" s="729"/>
      <c r="B80" s="731" t="s">
        <v>693</v>
      </c>
      <c r="C80" s="729"/>
      <c r="D80" s="731"/>
      <c r="E80" s="731"/>
      <c r="F80" s="731"/>
      <c r="G80" s="696"/>
    </row>
    <row r="81" spans="1:7" s="697" customFormat="1">
      <c r="A81" s="729"/>
      <c r="B81" s="731" t="s">
        <v>948</v>
      </c>
      <c r="C81" s="729"/>
      <c r="D81" s="731"/>
      <c r="E81" s="731"/>
      <c r="F81" s="731"/>
      <c r="G81" s="696"/>
    </row>
    <row r="82" spans="1:7" s="697" customFormat="1">
      <c r="A82" s="735" t="s">
        <v>984</v>
      </c>
      <c r="B82" s="1375" t="s">
        <v>985</v>
      </c>
      <c r="C82" s="1370"/>
      <c r="D82" s="1370"/>
      <c r="E82" s="1370"/>
      <c r="F82" s="1371"/>
      <c r="G82" s="696"/>
    </row>
    <row r="83" spans="1:7" s="697" customFormat="1">
      <c r="A83" s="732" t="s">
        <v>192</v>
      </c>
      <c r="B83" s="732" t="s">
        <v>986</v>
      </c>
      <c r="C83" s="732"/>
      <c r="D83" s="733">
        <v>0.15</v>
      </c>
      <c r="E83" s="736"/>
      <c r="F83" s="736"/>
      <c r="G83" s="696"/>
    </row>
    <row r="84" spans="1:7" s="697" customFormat="1">
      <c r="A84" s="729" t="s">
        <v>194</v>
      </c>
      <c r="B84" s="729" t="s">
        <v>980</v>
      </c>
      <c r="C84" s="729"/>
      <c r="D84" s="731"/>
      <c r="E84" s="736" t="s">
        <v>958</v>
      </c>
      <c r="F84" s="737"/>
      <c r="G84" s="696"/>
    </row>
    <row r="85" spans="1:7" s="697" customFormat="1">
      <c r="A85" s="729"/>
      <c r="B85" s="729" t="s">
        <v>981</v>
      </c>
      <c r="C85" s="729"/>
      <c r="D85" s="731"/>
      <c r="E85" s="736" t="s">
        <v>958</v>
      </c>
      <c r="F85" s="737"/>
      <c r="G85" s="696"/>
    </row>
    <row r="86" spans="1:7" s="697" customFormat="1">
      <c r="A86" s="729"/>
      <c r="B86" s="729" t="s">
        <v>982</v>
      </c>
      <c r="C86" s="729"/>
      <c r="D86" s="731"/>
      <c r="E86" s="736" t="s">
        <v>958</v>
      </c>
      <c r="F86" s="737"/>
      <c r="G86" s="696"/>
    </row>
    <row r="87" spans="1:7" s="697" customFormat="1">
      <c r="A87" s="729" t="s">
        <v>195</v>
      </c>
      <c r="B87" s="1382" t="s">
        <v>983</v>
      </c>
      <c r="C87" s="1370"/>
      <c r="D87" s="1370"/>
      <c r="E87" s="1370"/>
      <c r="F87" s="1371"/>
      <c r="G87" s="696"/>
    </row>
    <row r="88" spans="1:7" s="697" customFormat="1">
      <c r="A88" s="729"/>
      <c r="B88" s="731" t="s">
        <v>327</v>
      </c>
      <c r="C88" s="729"/>
      <c r="D88" s="731"/>
      <c r="E88" s="731"/>
      <c r="F88" s="731"/>
      <c r="G88" s="696"/>
    </row>
    <row r="89" spans="1:7" s="697" customFormat="1">
      <c r="A89" s="729"/>
      <c r="B89" s="731" t="s">
        <v>328</v>
      </c>
      <c r="C89" s="729"/>
      <c r="D89" s="731"/>
      <c r="E89" s="731"/>
      <c r="F89" s="731"/>
      <c r="G89" s="696"/>
    </row>
    <row r="90" spans="1:7" s="697" customFormat="1">
      <c r="A90" s="729"/>
      <c r="B90" s="731" t="s">
        <v>105</v>
      </c>
      <c r="C90" s="729"/>
      <c r="D90" s="731"/>
      <c r="E90" s="731"/>
      <c r="F90" s="731"/>
      <c r="G90" s="696"/>
    </row>
    <row r="91" spans="1:7" s="697" customFormat="1">
      <c r="A91" s="729"/>
      <c r="B91" s="731" t="s">
        <v>693</v>
      </c>
      <c r="C91" s="729"/>
      <c r="D91" s="731"/>
      <c r="E91" s="731"/>
      <c r="F91" s="731"/>
      <c r="G91" s="696"/>
    </row>
    <row r="92" spans="1:7" s="697" customFormat="1">
      <c r="A92" s="729"/>
      <c r="B92" s="731" t="s">
        <v>948</v>
      </c>
      <c r="C92" s="729"/>
      <c r="D92" s="731"/>
      <c r="E92" s="731"/>
      <c r="F92" s="731"/>
      <c r="G92" s="696"/>
    </row>
    <row r="93" spans="1:7" s="697" customFormat="1">
      <c r="A93" s="735" t="s">
        <v>994</v>
      </c>
      <c r="B93" s="1375" t="s">
        <v>987</v>
      </c>
      <c r="C93" s="1370"/>
      <c r="D93" s="1370"/>
      <c r="E93" s="1370"/>
      <c r="F93" s="1371"/>
      <c r="G93" s="696"/>
    </row>
    <row r="94" spans="1:7" s="697" customFormat="1">
      <c r="A94" s="732" t="s">
        <v>327</v>
      </c>
      <c r="B94" s="1383" t="s">
        <v>988</v>
      </c>
      <c r="C94" s="1370"/>
      <c r="D94" s="1370"/>
      <c r="E94" s="1370"/>
      <c r="F94" s="1371"/>
      <c r="G94" s="696"/>
    </row>
    <row r="95" spans="1:7" s="697" customFormat="1">
      <c r="A95" s="729" t="s">
        <v>192</v>
      </c>
      <c r="B95" s="729" t="s">
        <v>989</v>
      </c>
      <c r="C95" s="729"/>
      <c r="D95" s="729"/>
      <c r="E95" s="729"/>
      <c r="F95" s="736"/>
      <c r="G95" s="696"/>
    </row>
    <row r="96" spans="1:7" s="697" customFormat="1" ht="66">
      <c r="A96" s="729" t="s">
        <v>327</v>
      </c>
      <c r="B96" s="729" t="s">
        <v>990</v>
      </c>
      <c r="C96" s="729"/>
      <c r="D96" s="739">
        <v>0.57999999999999996</v>
      </c>
      <c r="E96" s="729" t="s">
        <v>991</v>
      </c>
      <c r="F96" s="731"/>
      <c r="G96" s="696"/>
    </row>
    <row r="97" spans="1:7" s="697" customFormat="1" ht="33">
      <c r="A97" s="729" t="s">
        <v>328</v>
      </c>
      <c r="B97" s="729" t="s">
        <v>992</v>
      </c>
      <c r="C97" s="729"/>
      <c r="D97" s="739">
        <v>0.16</v>
      </c>
      <c r="E97" s="734" t="s">
        <v>993</v>
      </c>
      <c r="F97" s="731"/>
      <c r="G97" s="696"/>
    </row>
    <row r="98" spans="1:7" s="697" customFormat="1" ht="99">
      <c r="A98" s="729" t="s">
        <v>194</v>
      </c>
      <c r="B98" s="729" t="s">
        <v>1000</v>
      </c>
      <c r="C98" s="729"/>
      <c r="D98" s="739">
        <v>0.11</v>
      </c>
      <c r="E98" s="729" t="s">
        <v>901</v>
      </c>
      <c r="F98" s="731"/>
      <c r="G98" s="696"/>
    </row>
    <row r="99" spans="1:7" s="697" customFormat="1">
      <c r="A99" s="729"/>
      <c r="B99" s="729"/>
      <c r="C99" s="729"/>
      <c r="D99" s="729"/>
      <c r="E99" s="736"/>
      <c r="F99" s="736"/>
      <c r="G99" s="696"/>
    </row>
    <row r="100" spans="1:7" s="701" customFormat="1" ht="20.100000000000001" customHeight="1">
      <c r="A100" s="740" t="s">
        <v>996</v>
      </c>
      <c r="B100" s="1369" t="s">
        <v>995</v>
      </c>
      <c r="C100" s="1370"/>
      <c r="D100" s="1370"/>
      <c r="E100" s="1370"/>
      <c r="F100" s="1371"/>
      <c r="G100" s="700"/>
    </row>
    <row r="101" spans="1:7" s="704" customFormat="1" ht="30" customHeight="1">
      <c r="A101" s="702" t="s">
        <v>329</v>
      </c>
      <c r="B101" s="1372" t="s">
        <v>902</v>
      </c>
      <c r="C101" s="1373"/>
      <c r="D101" s="1373"/>
      <c r="E101" s="1373"/>
      <c r="F101" s="1374"/>
      <c r="G101" s="703"/>
    </row>
    <row r="102" spans="1:7" s="697" customFormat="1" ht="79.5" customHeight="1">
      <c r="A102" s="705" t="s">
        <v>327</v>
      </c>
      <c r="B102" s="710" t="s">
        <v>900</v>
      </c>
      <c r="C102" s="705"/>
      <c r="D102" s="706">
        <v>0.8</v>
      </c>
      <c r="E102" s="741" t="s">
        <v>901</v>
      </c>
      <c r="F102" s="709"/>
      <c r="G102" s="696"/>
    </row>
    <row r="103" spans="1:7" s="697" customFormat="1" ht="37.5" customHeight="1">
      <c r="A103" s="1359"/>
      <c r="B103" s="1360"/>
      <c r="C103" s="1360"/>
      <c r="D103" s="1360"/>
      <c r="E103" s="1360"/>
      <c r="F103" s="1361"/>
      <c r="G103" s="696"/>
    </row>
    <row r="104" spans="1:7" s="704" customFormat="1" ht="20.100000000000001" customHeight="1">
      <c r="A104" s="702" t="s">
        <v>333</v>
      </c>
      <c r="B104" s="1372" t="s">
        <v>890</v>
      </c>
      <c r="C104" s="1373"/>
      <c r="D104" s="1373"/>
      <c r="E104" s="1373"/>
      <c r="F104" s="1374"/>
      <c r="G104" s="703"/>
    </row>
    <row r="105" spans="1:7" s="697" customFormat="1" ht="144" customHeight="1">
      <c r="A105" s="705" t="s">
        <v>327</v>
      </c>
      <c r="B105" s="705" t="s">
        <v>904</v>
      </c>
      <c r="C105" s="705"/>
      <c r="D105" s="706">
        <v>0.1</v>
      </c>
      <c r="E105" s="708" t="s">
        <v>891</v>
      </c>
      <c r="F105" s="707"/>
      <c r="G105" s="696"/>
    </row>
    <row r="106" spans="1:7" s="697" customFormat="1" ht="152.25" customHeight="1">
      <c r="A106" s="705" t="s">
        <v>328</v>
      </c>
      <c r="B106" s="705" t="s">
        <v>905</v>
      </c>
      <c r="C106" s="705"/>
      <c r="D106" s="706">
        <v>0.05</v>
      </c>
      <c r="E106" s="705" t="s">
        <v>889</v>
      </c>
      <c r="F106" s="707"/>
      <c r="G106" s="696"/>
    </row>
    <row r="107" spans="1:7" s="697" customFormat="1" ht="82.5">
      <c r="A107" s="705" t="s">
        <v>105</v>
      </c>
      <c r="B107" s="705" t="s">
        <v>897</v>
      </c>
      <c r="C107" s="705"/>
      <c r="D107" s="706">
        <v>0.65</v>
      </c>
      <c r="E107" s="708" t="s">
        <v>892</v>
      </c>
      <c r="F107" s="707"/>
      <c r="G107" s="696"/>
    </row>
    <row r="108" spans="1:7" s="697" customFormat="1" ht="45.75" customHeight="1">
      <c r="A108" s="1362"/>
      <c r="B108" s="1363"/>
      <c r="C108" s="1363"/>
      <c r="D108" s="1363"/>
      <c r="E108" s="1363"/>
      <c r="F108" s="1364"/>
      <c r="G108" s="696"/>
    </row>
    <row r="109" spans="1:7" s="704" customFormat="1" ht="20.100000000000001" customHeight="1">
      <c r="A109" s="702" t="s">
        <v>893</v>
      </c>
      <c r="B109" s="1372" t="s">
        <v>894</v>
      </c>
      <c r="C109" s="1373"/>
      <c r="D109" s="1373"/>
      <c r="E109" s="1373"/>
      <c r="F109" s="1374"/>
      <c r="G109" s="703"/>
    </row>
    <row r="110" spans="1:7" s="697" customFormat="1" ht="176.25" customHeight="1">
      <c r="A110" s="705" t="s">
        <v>327</v>
      </c>
      <c r="B110" s="705" t="s">
        <v>904</v>
      </c>
      <c r="C110" s="705"/>
      <c r="D110" s="706">
        <v>0.2</v>
      </c>
      <c r="E110" s="708" t="s">
        <v>891</v>
      </c>
      <c r="F110" s="707"/>
      <c r="G110" s="696"/>
    </row>
    <row r="111" spans="1:7" s="697" customFormat="1" ht="153" customHeight="1">
      <c r="A111" s="705" t="s">
        <v>328</v>
      </c>
      <c r="B111" s="705" t="s">
        <v>905</v>
      </c>
      <c r="C111" s="705"/>
      <c r="D111" s="706">
        <v>0.1</v>
      </c>
      <c r="E111" s="708" t="s">
        <v>889</v>
      </c>
      <c r="F111" s="707"/>
      <c r="G111" s="696"/>
    </row>
    <row r="112" spans="1:7" s="697" customFormat="1" ht="147.75" customHeight="1">
      <c r="A112" s="705" t="s">
        <v>105</v>
      </c>
      <c r="B112" s="705" t="s">
        <v>898</v>
      </c>
      <c r="C112" s="705"/>
      <c r="D112" s="706">
        <v>0.3</v>
      </c>
      <c r="E112" s="708" t="s">
        <v>895</v>
      </c>
      <c r="F112" s="707"/>
      <c r="G112" s="696"/>
    </row>
    <row r="113" spans="1:8" s="697" customFormat="1" ht="155.25" customHeight="1">
      <c r="A113" s="705" t="s">
        <v>693</v>
      </c>
      <c r="B113" s="705" t="s">
        <v>899</v>
      </c>
      <c r="C113" s="705"/>
      <c r="D113" s="706">
        <v>0.2</v>
      </c>
      <c r="E113" s="708" t="s">
        <v>896</v>
      </c>
      <c r="F113" s="707"/>
      <c r="G113" s="696"/>
    </row>
    <row r="115" spans="1:8" ht="177" customHeight="1">
      <c r="A115" s="1381" t="s">
        <v>997</v>
      </c>
      <c r="B115" s="1370"/>
      <c r="C115" s="1370"/>
      <c r="D115" s="1370"/>
      <c r="E115" s="1370"/>
      <c r="F115" s="1371"/>
    </row>
    <row r="116" spans="1:8" ht="33" customHeight="1">
      <c r="A116" s="39" t="s">
        <v>257</v>
      </c>
      <c r="B116" s="74" t="str">
        <f>'Attach 3(JV)'!B24</f>
        <v/>
      </c>
      <c r="C116" s="43"/>
      <c r="D116" s="40" t="s">
        <v>255</v>
      </c>
      <c r="E116" s="259" t="str">
        <f>'Attach 3(JV)'!E24</f>
        <v/>
      </c>
      <c r="G116" s="27"/>
      <c r="H116" s="27"/>
    </row>
    <row r="117" spans="1:8" ht="33" customHeight="1">
      <c r="A117" s="39" t="s">
        <v>258</v>
      </c>
      <c r="B117" s="259" t="str">
        <f>'Attach 3(JV)'!B25</f>
        <v/>
      </c>
      <c r="C117" s="43"/>
      <c r="D117" s="40" t="s">
        <v>256</v>
      </c>
      <c r="E117" s="259" t="str">
        <f>'Attach 3(JV)'!E25</f>
        <v/>
      </c>
      <c r="G117" s="27"/>
      <c r="H117" s="27"/>
    </row>
  </sheetData>
  <sheetProtection algorithmName="SHA-512" hashValue="uqKFNmwFb4mM3Hrlbs+Vj+fY+rn75oqBBCbZPKbw+3g8Vt8VpG2eKTOopdSeDMwrXrPPy4e9gjFx7sPxqT0ImA==" saltValue="auueqZ7Ta9llWv7GmSoiVQ==" spinCount="100000" sheet="1" formatColumns="0" formatRows="0"/>
  <customSheetViews>
    <customSheetView guid="{FF9B6397-B68D-474A-9AAF-992AF479A135}" showPageBreaks="1" showGridLines="0" fitToPage="1" printArea="1" view="pageBreakPreview" topLeftCell="A16">
      <selection activeCell="A3" sqref="A3:E3"/>
      <pageMargins left="0.75" right="0.47" top="0.36" bottom="0.48" header="0.28000000000000003" footer="0.23"/>
      <pageSetup paperSize="9" scale="74" orientation="portrait" r:id="rId1"/>
      <headerFooter alignWithMargins="0">
        <oddFooter>&amp;R&amp;"Book Antiqua,Bold"&amp;8 Page &amp;P of &amp;N</oddFooter>
      </headerFooter>
    </customSheetView>
    <customSheetView guid="{87612620-3630-456B-A735-C29A43561018}" showPageBreaks="1" showGridLines="0" fitToPage="1" printArea="1" view="pageBreakPreview" topLeftCell="A19">
      <selection activeCell="A3" sqref="A3:E3"/>
      <pageMargins left="0.75" right="0.47" top="0.36" bottom="0.48" header="0.28000000000000003" footer="0.23"/>
      <pageSetup paperSize="9" scale="76" orientation="portrait" r:id="rId2"/>
      <headerFooter alignWithMargins="0">
        <oddFooter>&amp;R&amp;"Book Antiqua,Bold"&amp;8 Page &amp;P of &amp;N</oddFooter>
      </headerFooter>
    </customSheetView>
    <customSheetView guid="{7148ADD8-DD15-4E3E-8637-116D155CB37A}" showPageBreaks="1" showGridLines="0" fitToPage="1" printArea="1" view="pageBreakPreview">
      <selection activeCell="A3" sqref="A3:E3"/>
      <pageMargins left="0.75" right="0.47" top="0.36" bottom="0.48" header="0.28000000000000003" footer="0.23"/>
      <pageSetup paperSize="9" scale="76" orientation="portrait" r:id="rId3"/>
      <headerFooter alignWithMargins="0">
        <oddFooter>&amp;R&amp;"Book Antiqua,Bold"&amp;8 Page &amp;P of &amp;N</oddFooter>
      </headerFooter>
    </customSheetView>
    <customSheetView guid="{E6A95398-76DE-4E8F-A7DA-FB50981C5C19}" showPageBreaks="1" showGridLines="0" fitToPage="1" printArea="1" view="pageBreakPreview">
      <selection activeCell="A3" sqref="A3:E3"/>
      <pageMargins left="0.75" right="0.47" top="0.36" bottom="0.48" header="0.28000000000000003" footer="0.23"/>
      <pageSetup paperSize="9" scale="74" orientation="portrait" r:id="rId4"/>
      <headerFooter alignWithMargins="0">
        <oddFooter>&amp;R&amp;"Book Antiqua,Bold"&amp;8 Page &amp;P of &amp;N</oddFooter>
      </headerFooter>
    </customSheetView>
    <customSheetView guid="{3A9A4658-0506-4EA2-8800-91A33CC724CB}" showPageBreaks="1" showGridLines="0" fitToPage="1" printArea="1" view="pageBreakPreview" topLeftCell="A10">
      <selection activeCell="A3" sqref="A3:E3"/>
      <pageMargins left="0.75" right="0.47" top="0.36" bottom="0.48" header="0.28000000000000003" footer="0.23"/>
      <pageSetup paperSize="9" scale="74" orientation="portrait" r:id="rId5"/>
      <headerFooter alignWithMargins="0">
        <oddFooter>&amp;R&amp;"Book Antiqua,Bold"&amp;8 Page &amp;P of &amp;N</oddFooter>
      </headerFooter>
    </customSheetView>
    <customSheetView guid="{F80E5273-5F89-42D0-8059-39B4DAA26485}" showPageBreaks="1" showGridLines="0" fitToPage="1" printArea="1" view="pageBreakPreview" topLeftCell="A10">
      <selection activeCell="A3" sqref="A3:E3"/>
      <pageMargins left="0.75" right="0.47" top="0.36" bottom="0.48" header="0.28000000000000003" footer="0.23"/>
      <pageSetup paperSize="9" scale="73"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A3" sqref="A3:E3"/>
      <pageMargins left="0.75" right="0.47" top="0.36" bottom="0.48" header="0.28000000000000003" footer="0.23"/>
      <pageSetup paperSize="9" scale="73"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7">
      <selection activeCell="A3" sqref="A3:E3"/>
      <pageMargins left="0.75" right="0.47" top="0.36" bottom="0.48" header="0.28000000000000003" footer="0.23"/>
      <pageSetup paperSize="9" scale="74" orientation="portrait" r:id="rId8"/>
      <headerFooter alignWithMargins="0">
        <oddFooter>&amp;R&amp;"Book Antiqua,Bold"&amp;8 Page &amp;P of &amp;N</oddFooter>
      </headerFooter>
    </customSheetView>
    <customSheetView guid="{13074202-7653-40A0-B9BF-16D1589728A2}" showPageBreaks="1" showGridLines="0" fitToPage="1" printArea="1" view="pageBreakPreview">
      <selection activeCell="A3" sqref="A3:E3"/>
      <pageMargins left="0.75" right="0.47" top="0.36" bottom="0.48" header="0.28000000000000003" footer="0.23"/>
      <pageSetup paperSize="9" scale="73" orientation="portrait" r:id="rId9"/>
      <headerFooter alignWithMargins="0">
        <oddFooter>&amp;R&amp;"Book Antiqua,Bold"&amp;8 Page &amp;P of &amp;N</oddFooter>
      </headerFooter>
    </customSheetView>
    <customSheetView guid="{B4BE0CEE-465A-40B9-8268-D354BC993C36}" showPageBreaks="1" showGridLines="0" fitToPage="1" printArea="1" view="pageBreakPreview" topLeftCell="A13">
      <selection activeCell="A3" sqref="A3:E3"/>
      <pageMargins left="0.75" right="0.47" top="0.36" bottom="0.48" header="0.28000000000000003" footer="0.23"/>
      <pageSetup paperSize="9" scale="74" orientation="portrait" r:id="rId10"/>
      <headerFooter alignWithMargins="0">
        <oddFooter>&amp;R&amp;"Book Antiqua,Bold"&amp;8 Page &amp;P of &amp;N</oddFooter>
      </headerFooter>
    </customSheetView>
    <customSheetView guid="{89D1B684-1876-468F-8D99-45DA6BBF39C7}" scale="75" showPageBreaks="1" showGridLines="0" printArea="1" view="pageBreakPreview" topLeftCell="A10">
      <selection activeCell="A3" sqref="A3:E3"/>
      <pageMargins left="0.75" right="0.47" top="0.36" bottom="0.48" header="0.28000000000000003" footer="0.23"/>
      <pageSetup scale="77" orientation="portrait" r:id="rId11"/>
      <headerFooter alignWithMargins="0">
        <oddFooter>&amp;R&amp;"Book Antiqua,Bold"&amp;8 Page &amp;P of &amp;N</oddFooter>
      </headerFooter>
    </customSheetView>
    <customSheetView guid="{EC8792F6-94EB-40FE-A69E-3F2E55E190BC}" scale="75" showPageBreaks="1" showGridLines="0" printArea="1" hiddenRows="1" view="pageBreakPreview" topLeftCell="A112">
      <selection activeCell="C112" sqref="C112"/>
      <pageMargins left="0.75" right="0.47" top="0.36" bottom="0.48" header="0.28000000000000003" footer="0.23"/>
      <pageSetup scale="98" orientation="portrait" r:id="rId12"/>
      <headerFooter alignWithMargins="0">
        <oddFooter>&amp;R&amp;"Book Antiqua,Bold"&amp;8 Page &amp;P of &amp;N</oddFooter>
      </headerFooter>
    </customSheetView>
    <customSheetView guid="{9E565B0E-8A1D-4C38-9278-F5233F8D5014}" scale="75" showPageBreaks="1" showGridLines="0" printArea="1" hiddenRows="1" view="pageBreakPreview" topLeftCell="A133">
      <selection activeCell="C112" sqref="C112"/>
      <pageMargins left="0.75" right="0.47" top="0.36" bottom="0.48" header="0.28000000000000003" footer="0.23"/>
      <pageSetup scale="98" orientation="portrait" r:id="rId13"/>
      <headerFooter alignWithMargins="0">
        <oddFooter>&amp;R&amp;"Book Antiqua,Bold"&amp;8 Page &amp;P of &amp;N</oddFooter>
      </headerFooter>
    </customSheetView>
    <customSheetView guid="{B3AA1F62-F1E5-4DDF-B9C9-D54D9BFF6A2A}" scale="75" showPageBreaks="1" showGridLines="0" printArea="1" hiddenRows="1" view="pageBreakPreview">
      <selection activeCell="C112" sqref="C112"/>
      <pageMargins left="0.75" right="0.47" top="0.36" bottom="0.48" header="0.28000000000000003" footer="0.23"/>
      <pageSetup scale="98" orientation="portrait" r:id="rId14"/>
      <headerFooter alignWithMargins="0">
        <oddFooter>&amp;R&amp;"Book Antiqua,Bold"&amp;8 Page &amp;P of &amp;N</oddFooter>
      </headerFooter>
    </customSheetView>
    <customSheetView guid="{43BCBF1E-CDCF-4541-8D79-87EDCECBC1FD}" showGridLines="0" printArea="1" hiddenRows="1">
      <selection activeCell="C22" sqref="C22"/>
      <pageMargins left="0.75" right="0.47" top="0.36" bottom="0.48" header="0.28000000000000003" footer="0.23"/>
      <pageSetup scale="98" orientation="portrait" r:id="rId15"/>
      <headerFooter alignWithMargins="0">
        <oddFooter>&amp;R&amp;"Book Antiqua,Bold"&amp;8 Page &amp;P of &amp;N</oddFooter>
      </headerFooter>
    </customSheetView>
    <customSheetView guid="{244B8F7F-C84C-4134-A8A5-723A75D45FC2}" scale="75" showGridLines="0" hiddenRows="1">
      <selection activeCell="J64" sqref="J64"/>
      <rowBreaks count="8" manualBreakCount="8">
        <brk id="26" max="4" man="1"/>
        <brk id="40" max="4" man="1"/>
        <brk id="49" max="4" man="1"/>
        <brk id="70" max="4" man="1"/>
        <brk id="77" max="16383" man="1"/>
        <brk id="88" max="4" man="1"/>
        <brk id="97" max="4" man="1"/>
        <brk id="106"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DC28ED1E-3E35-4094-9C2B-5C0A1C1D459C}" showPageBreaks="1" showGridLines="0" printArea="1" hiddenRows="1" topLeftCell="A12">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9"/>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21"/>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2"/>
      <headerFooter alignWithMargins="0">
        <oddFooter>&amp;R&amp;"Book Antiqua,Bold"&amp;8 Page &amp;P of &amp;N</oddFooter>
      </headerFooter>
    </customSheetView>
    <customSheetView guid="{7A122CCC-B984-47E9-88CF-89418CB24A21}" scale="80" showPageBreaks="1" showGridLines="0" printArea="1" hiddenRows="1" view="pageBreakPreview" showRuler="0" topLeftCell="A43">
      <selection activeCell="C30" sqref="C30"/>
      <pageMargins left="0.75" right="0.47" top="0.36" bottom="0.48" header="0.28000000000000003" footer="0.23"/>
      <pageSetup scale="98" orientation="portrait" r:id="rId23"/>
      <headerFooter alignWithMargins="0">
        <oddFooter>&amp;R&amp;"Book Antiqua,Bold"&amp;8 Page &amp;P of &amp;N</oddFooter>
      </headerFooter>
    </customSheetView>
    <customSheetView guid="{A667ED77-8424-4D1C-8A46-14ECA26AEC7D}" scale="75" showPageBreaks="1" showGridLines="0" printArea="1" hiddenRows="1" view="pageBreakPreview">
      <selection activeCell="C112" sqref="C112"/>
      <pageMargins left="0.75" right="0.47" top="0.36" bottom="0.48" header="0.28000000000000003" footer="0.23"/>
      <pageSetup scale="98" orientation="portrait" r:id="rId24"/>
      <headerFooter alignWithMargins="0">
        <oddFooter>&amp;R&amp;"Book Antiqua,Bold"&amp;8 Page &amp;P of &amp;N</oddFooter>
      </headerFooter>
    </customSheetView>
    <customSheetView guid="{101E340E-5624-46EF-AADB-2F62C21B5295}" scale="75" showPageBreaks="1" showGridLines="0" printArea="1" view="pageBreakPreview">
      <selection activeCell="J24" sqref="J24"/>
      <pageMargins left="0.75" right="0.47" top="0.36" bottom="0.48" header="0.28000000000000003" footer="0.23"/>
      <pageSetup scale="77" orientation="portrait" r:id="rId25"/>
      <headerFooter alignWithMargins="0">
        <oddFooter>&amp;R&amp;"Book Antiqua,Bold"&amp;8 Page &amp;P of &amp;N</oddFooter>
      </headerFooter>
    </customSheetView>
    <customSheetView guid="{0B94E550-FB49-4D0D-BCDB-8811C4A584DD}" scale="75" showPageBreaks="1" showGridLines="0" printArea="1" view="pageBreakPreview" topLeftCell="A19">
      <selection activeCell="A3" sqref="A3:E3"/>
      <pageMargins left="0.75" right="0.47" top="0.36" bottom="0.48" header="0.28000000000000003" footer="0.23"/>
      <pageSetup scale="77" orientation="portrait" r:id="rId26"/>
      <headerFooter alignWithMargins="0">
        <oddFooter>&amp;R&amp;"Book Antiqua,Bold"&amp;8 Page &amp;P of &amp;N</oddFooter>
      </headerFooter>
    </customSheetView>
    <customSheetView guid="{A966316B-6DBC-467B-B4AD-0F6D41569056}" showPageBreaks="1" showGridLines="0" fitToPage="1" printArea="1" view="pageBreakPreview" topLeftCell="A10">
      <selection activeCell="A3" sqref="A3:E3"/>
      <pageMargins left="0.75" right="0.47" top="0.36" bottom="0.48" header="0.28000000000000003" footer="0.23"/>
      <pageSetup paperSize="9" scale="74" orientation="portrait" r:id="rId27"/>
      <headerFooter alignWithMargins="0">
        <oddFooter>&amp;R&amp;"Book Antiqua,Bold"&amp;8 Page &amp;P of &amp;N</oddFooter>
      </headerFooter>
    </customSheetView>
    <customSheetView guid="{FA33CAB9-FE45-4709-BC11-EBB8931FB6CB}" showPageBreaks="1" showGridLines="0" fitToPage="1" printArea="1" view="pageBreakPreview">
      <selection activeCell="A3" sqref="A3:E3"/>
      <pageMargins left="0.75" right="0.47" top="0.36" bottom="0.48" header="0.28000000000000003" footer="0.23"/>
      <pageSetup paperSize="9" scale="74" orientation="portrait" r:id="rId28"/>
      <headerFooter alignWithMargins="0">
        <oddFooter>&amp;R&amp;"Book Antiqua,Bold"&amp;8 Page &amp;P of &amp;N</oddFooter>
      </headerFooter>
    </customSheetView>
    <customSheetView guid="{955D6481-897E-48CA-BB0D-D704C8664312}" showPageBreaks="1" showGridLines="0" fitToPage="1" printArea="1" view="pageBreakPreview" topLeftCell="A21">
      <selection activeCell="A3" sqref="A3:E3"/>
      <pageMargins left="0.75" right="0.47" top="0.36" bottom="0.48" header="0.28000000000000003" footer="0.23"/>
      <pageSetup paperSize="9" scale="74" orientation="portrait" r:id="rId29"/>
      <headerFooter alignWithMargins="0">
        <oddFooter>&amp;R&amp;"Book Antiqua,Bold"&amp;8 Page &amp;P of &amp;N</oddFooter>
      </headerFooter>
    </customSheetView>
    <customSheetView guid="{02C24E46-CB1A-4A64-AFE8-BC568DF970F3}" showPageBreaks="1" showGridLines="0" fitToPage="1" printArea="1" view="pageBreakPreview" topLeftCell="A16">
      <selection activeCell="A3" sqref="A3:E3"/>
      <pageMargins left="0.75" right="0.47" top="0.36" bottom="0.48" header="0.28000000000000003" footer="0.23"/>
      <pageSetup paperSize="9" scale="74" orientation="portrait" r:id="rId30"/>
      <headerFooter alignWithMargins="0">
        <oddFooter>&amp;R&amp;"Book Antiqua,Bold"&amp;8 Page &amp;P of &amp;N</oddFooter>
      </headerFooter>
    </customSheetView>
    <customSheetView guid="{C79C1CD9-4A94-4E49-9636-E3F3929B38E1}" showPageBreaks="1" showGridLines="0" fitToPage="1" printArea="1" view="pageBreakPreview">
      <selection activeCell="A3" sqref="A3:E3"/>
      <pageMargins left="0.75" right="0.47" top="0.36" bottom="0.48" header="0.28000000000000003" footer="0.23"/>
      <pageSetup paperSize="9" scale="76" orientation="portrait" r:id="rId31"/>
      <headerFooter alignWithMargins="0">
        <oddFooter>&amp;R&amp;"Book Antiqua,Bold"&amp;8 Page &amp;P of &amp;N</oddFooter>
      </headerFooter>
    </customSheetView>
    <customSheetView guid="{0175966B-AA50-423F-A437-51E01252DE14}" showPageBreaks="1" showGridLines="0" fitToPage="1" printArea="1" view="pageBreakPreview" topLeftCell="A16">
      <selection activeCell="A3" sqref="A3:E3"/>
      <pageMargins left="0.75" right="0.47" top="0.36" bottom="0.48" header="0.28000000000000003" footer="0.23"/>
      <pageSetup paperSize="9" scale="74" orientation="portrait" r:id="rId32"/>
      <headerFooter alignWithMargins="0">
        <oddFooter>&amp;R&amp;"Book Antiqua,Bold"&amp;8 Page &amp;P of &amp;N</oddFooter>
      </headerFooter>
    </customSheetView>
  </customSheetViews>
  <mergeCells count="47">
    <mergeCell ref="A62:F62"/>
    <mergeCell ref="B63:F63"/>
    <mergeCell ref="A70:F70"/>
    <mergeCell ref="B71:F71"/>
    <mergeCell ref="A115:F115"/>
    <mergeCell ref="B76:F76"/>
    <mergeCell ref="B82:F82"/>
    <mergeCell ref="B87:F87"/>
    <mergeCell ref="B93:F93"/>
    <mergeCell ref="B94:F94"/>
    <mergeCell ref="B109:F109"/>
    <mergeCell ref="B47:F47"/>
    <mergeCell ref="C48:D48"/>
    <mergeCell ref="A54:F54"/>
    <mergeCell ref="B55:F55"/>
    <mergeCell ref="C56:D56"/>
    <mergeCell ref="C32:D32"/>
    <mergeCell ref="A38:F38"/>
    <mergeCell ref="B39:F39"/>
    <mergeCell ref="C40:D40"/>
    <mergeCell ref="A46:F46"/>
    <mergeCell ref="A27:F27"/>
    <mergeCell ref="A28:F28"/>
    <mergeCell ref="B29:F29"/>
    <mergeCell ref="B30:C30"/>
    <mergeCell ref="B31:F31"/>
    <mergeCell ref="B22:C22"/>
    <mergeCell ref="B23:C23"/>
    <mergeCell ref="B24:C24"/>
    <mergeCell ref="B25:C25"/>
    <mergeCell ref="B26:C26"/>
    <mergeCell ref="A15:F15"/>
    <mergeCell ref="A3:F3"/>
    <mergeCell ref="A103:F103"/>
    <mergeCell ref="A108:F108"/>
    <mergeCell ref="B9:C9"/>
    <mergeCell ref="A5:E5"/>
    <mergeCell ref="A8:C8"/>
    <mergeCell ref="B10:C10"/>
    <mergeCell ref="B11:C11"/>
    <mergeCell ref="C17:D17"/>
    <mergeCell ref="C18:D18"/>
    <mergeCell ref="B100:F100"/>
    <mergeCell ref="B101:F101"/>
    <mergeCell ref="B104:F104"/>
    <mergeCell ref="A20:F20"/>
    <mergeCell ref="B21:F21"/>
  </mergeCells>
  <phoneticPr fontId="6" type="noConversion"/>
  <dataValidations count="6">
    <dataValidation type="decimal" operator="equal" allowBlank="1" showInputMessage="1" showErrorMessage="1" prompt="ERROR" sqref="F101" xr:uid="{00000000-0002-0000-1000-000000000000}">
      <formula1>0.85</formula1>
    </dataValidation>
    <dataValidation type="list" allowBlank="1" showInputMessage="1" showErrorMessage="1" prompt=" - " sqref="D25" xr:uid="{6DAF10A9-1FDF-48DF-97EC-B7F8B52B5615}">
      <formula1>"0.05,0.06"</formula1>
    </dataValidation>
    <dataValidation type="list" allowBlank="1" showInputMessage="1" showErrorMessage="1" prompt=" - " sqref="D26" xr:uid="{D19F5489-5E5C-41C7-9851-C93EB045BFD1}">
      <formula1>"0.14,0.15,0.16,0.17"</formula1>
    </dataValidation>
    <dataValidation type="list" allowBlank="1" showInputMessage="1" showErrorMessage="1" prompt=" - " sqref="D22" xr:uid="{93B880A4-8AFB-4577-9832-054E945498EF}">
      <formula1>"0.27,0.28,0.29,0.30,0.31,0.32,0.33"</formula1>
    </dataValidation>
    <dataValidation type="list" allowBlank="1" showInputMessage="1" showErrorMessage="1" prompt=" - " sqref="D23" xr:uid="{9061EB77-6170-458E-941B-3000ECE1CB86}">
      <formula1>"0.25,0.26,0.27,0.28,0.29,0.30,0.31"</formula1>
    </dataValidation>
    <dataValidation type="list" allowBlank="1" showInputMessage="1" showErrorMessage="1" prompt=" - " sqref="D24" xr:uid="{13095EF2-DC29-4EE3-8115-2E50DBDCD8AE}">
      <formula1>"0.06,0.07,0.08"</formula1>
    </dataValidation>
  </dataValidations>
  <pageMargins left="0.75" right="0.47" top="0.36" bottom="0.48" header="0.28000000000000003" footer="0.23"/>
  <pageSetup paperSize="9" scale="17" orientation="portrait" r:id="rId33"/>
  <headerFooter alignWithMargins="0">
    <oddFooter>&amp;R&amp;"Book Antiqua,Bold"&amp;8 Page &amp;P of &amp;N</oddFooter>
  </headerFooter>
  <drawing r:id="rId3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SheetLayoutView="100" workbookViewId="0">
      <selection activeCell="D6" sqref="D6"/>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:CC/NT/W-AIS/DOM/A00/26/01412</v>
      </c>
      <c r="B1" s="25"/>
      <c r="C1" s="25"/>
      <c r="D1" s="25"/>
      <c r="E1" s="26" t="str">
        <f>"Attachment-13 " &amp; 'Attach 3(JV)'!AT1</f>
        <v>Attachment-13 SS 154</v>
      </c>
    </row>
    <row r="3" spans="1:9" ht="110.2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251</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80" t="str">
        <f>'Attach 3(JV)'!A8</f>
        <v/>
      </c>
      <c r="B8" s="780"/>
      <c r="C8" s="780"/>
      <c r="D8" s="780"/>
      <c r="E8" s="13" t="str">
        <f>'Attach 3(JV)'!E8</f>
        <v>Contract Services</v>
      </c>
      <c r="H8" s="33"/>
      <c r="I8" s="12"/>
    </row>
    <row r="9" spans="1:9" ht="20.100000000000001" customHeight="1">
      <c r="A9" s="14" t="s">
        <v>280</v>
      </c>
      <c r="B9" s="784" t="str">
        <f>'Attach 3(JV)'!B9</f>
        <v/>
      </c>
      <c r="C9" s="784"/>
      <c r="D9" s="784"/>
      <c r="E9" s="13" t="str">
        <f>'Attach 3(JV)'!E9</f>
        <v>Power Grid Corporation of India Ltd.,</v>
      </c>
      <c r="H9" s="33"/>
      <c r="I9" s="12"/>
    </row>
    <row r="10" spans="1:9" ht="20.100000000000001" customHeight="1">
      <c r="A10" s="14" t="s">
        <v>282</v>
      </c>
      <c r="B10" s="784" t="str">
        <f>'Attach 3(JV)'!B10</f>
        <v/>
      </c>
      <c r="C10" s="784"/>
      <c r="D10" s="784"/>
      <c r="E10" s="13" t="str">
        <f>'Attach 3(JV)'!E10</f>
        <v>"Saudamini", Plot No. 2, Sector 29</v>
      </c>
      <c r="H10" s="33"/>
      <c r="I10" s="12"/>
    </row>
    <row r="11" spans="1:9" ht="20.100000000000001" customHeight="1">
      <c r="B11" s="784" t="str">
        <f>'Attach 3(JV)'!B11</f>
        <v/>
      </c>
      <c r="C11" s="784"/>
      <c r="D11" s="784"/>
      <c r="E11" s="13" t="str">
        <f>'Attach 3(JV)'!E11</f>
        <v>Gurgaon (Haryana) - 122001</v>
      </c>
      <c r="G11" s="63" t="s">
        <v>168</v>
      </c>
    </row>
    <row r="12" spans="1:9" ht="20.100000000000001" customHeight="1">
      <c r="A12" s="35"/>
      <c r="B12" s="784" t="str">
        <f>'Attach 3(JV)'!B12</f>
        <v/>
      </c>
      <c r="C12" s="784"/>
      <c r="D12" s="784"/>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783" t="s">
        <v>252</v>
      </c>
      <c r="B16" s="783"/>
      <c r="C16" s="783"/>
      <c r="D16" s="783"/>
      <c r="E16" s="783"/>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VLklfRLrN+ubVwDcwD2xkZZF3mlbyDrPioR4LjJ0RZpy5GFgwA9CrPNPRksAUT2nLOs3O/lfAx4Q3wpj2eLQ5Q==" saltValue="oJCPnbkSoxGG0u/cGXpsUQ==" spinCount="100000" sheet="1" formatColumns="0" formatRows="0"/>
  <customSheetViews>
    <customSheetView guid="{FF9B6397-B68D-474A-9AAF-992AF479A135}" showPageBreaks="1" showGridLines="0" printArea="1" view="pageBreakPreview" topLeftCell="A13">
      <selection activeCell="A3" sqref="A3:E3"/>
      <pageMargins left="0.75" right="0.63" top="0.57999999999999996" bottom="0.6" header="0.34" footer="0.35"/>
      <pageSetup scale="96"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A3" sqref="A3:E3"/>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A3" sqref="A3:E3"/>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A3" sqref="A3:E3"/>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selection activeCell="A3" sqref="A3:E3"/>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selection activeCell="A3" sqref="A3:E3"/>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A3" sqref="A3:E3"/>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4" sqref="A4"/>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selection activeCell="A4" sqref="A4"/>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28">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showRuler="0" topLeftCell="A1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printArea="1" view="pageBreakPreview">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printArea="1" view="pageBreakPreview" topLeftCell="A10">
      <selection activeCell="A4" sqref="A4"/>
      <pageMargins left="0.75" right="0.63" top="0.57999999999999996" bottom="0.6" header="0.34" footer="0.35"/>
      <pageSetup scale="99" orientation="portrait" r:id="rId25"/>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6"/>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7"/>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8"/>
      <headerFooter alignWithMargins="0">
        <oddFooter>&amp;R&amp;"Book Antiqua,Bold"&amp;8 Page &amp;P of &amp;N</oddFooter>
      </headerFooter>
    </customSheetView>
    <customSheetView guid="{955D6481-897E-48CA-BB0D-D704C8664312}" showPageBreaks="1" showGridLines="0" printArea="1" view="pageBreakPreview">
      <selection activeCell="A3" sqref="A3:E3"/>
      <pageMargins left="0.75" right="0.63" top="0.57999999999999996" bottom="0.6" header="0.34" footer="0.35"/>
      <pageSetup scale="99" orientation="portrait" r:id="rId29"/>
      <headerFooter alignWithMargins="0">
        <oddFooter>&amp;R&amp;"Book Antiqua,Bold"&amp;8 Page &amp;P of &amp;N</oddFooter>
      </headerFooter>
    </customSheetView>
    <customSheetView guid="{02C24E46-CB1A-4A64-AFE8-BC568DF970F3}" showPageBreaks="1" showGridLines="0" printArea="1" view="pageBreakPreview">
      <selection activeCell="A3" sqref="A3:E3"/>
      <pageMargins left="0.75" right="0.63" top="0.57999999999999996" bottom="0.6" header="0.34" footer="0.35"/>
      <pageSetup scale="99" orientation="portrait" r:id="rId30"/>
      <headerFooter alignWithMargins="0">
        <oddFooter>&amp;R&amp;"Book Antiqua,Bold"&amp;8 Page &amp;P of &amp;N</oddFooter>
      </headerFooter>
    </customSheetView>
    <customSheetView guid="{C79C1CD9-4A94-4E49-9636-E3F3929B38E1}" showPageBreaks="1" showGridLines="0" printArea="1" view="pageBreakPreview">
      <selection activeCell="A3" sqref="A3:E3"/>
      <pageMargins left="0.75" right="0.63" top="0.57999999999999996" bottom="0.6" header="0.34" footer="0.35"/>
      <pageSetup scale="99" orientation="portrait" r:id="rId31"/>
      <headerFooter alignWithMargins="0">
        <oddFooter>&amp;R&amp;"Book Antiqua,Bold"&amp;8 Page &amp;P of &amp;N</oddFooter>
      </headerFooter>
    </customSheetView>
    <customSheetView guid="{0175966B-AA50-423F-A437-51E01252DE14}" showPageBreaks="1" showGridLines="0" printArea="1" view="pageBreakPreview" topLeftCell="A13">
      <selection activeCell="A3" sqref="A3:E3"/>
      <pageMargins left="0.75" right="0.63" top="0.57999999999999996" bottom="0.6" header="0.34" footer="0.35"/>
      <pageSetup scale="96" orientation="portrait" r:id="rId3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6" orientation="portrait" r:id="rId33"/>
  <headerFooter alignWithMargins="0">
    <oddFooter>&amp;R&amp;"Book Antiqua,Bold"&amp;8 Page &amp;P of &amp;N</oddFooter>
  </headerFooter>
  <drawing r:id="rId3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SheetLayoutView="100" workbookViewId="0">
      <selection activeCell="E8" sqref="E8"/>
    </sheetView>
  </sheetViews>
  <sheetFormatPr defaultColWidth="9.140625" defaultRowHeight="16.5"/>
  <cols>
    <col min="1" max="1" width="12.140625" style="32" customWidth="1"/>
    <col min="2" max="2" width="20.5703125" style="32" customWidth="1"/>
    <col min="3" max="3" width="11.42578125" style="32" customWidth="1"/>
    <col min="4" max="4" width="15.42578125" style="32" customWidth="1"/>
    <col min="5" max="5" width="39.28515625" style="32" customWidth="1"/>
    <col min="6" max="8" width="9.140625" style="27"/>
    <col min="9" max="16384" width="9.140625" style="28"/>
  </cols>
  <sheetData>
    <row r="1" spans="1:9">
      <c r="A1" s="24" t="str">
        <f>'Attach 3(JV)'!A1</f>
        <v>Specification No. :CC/NT/W-AIS/DOM/A00/26/01412</v>
      </c>
      <c r="B1" s="25"/>
      <c r="C1" s="25"/>
      <c r="D1" s="25"/>
      <c r="E1" s="26" t="str">
        <f>"Attachment-14 " &amp; 'Attach 3(JV)'!AT1</f>
        <v>Attachment-14 SS 154</v>
      </c>
    </row>
    <row r="3" spans="1:9" ht="131.2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187</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80" t="str">
        <f>'Attach 3(JV)'!A8</f>
        <v/>
      </c>
      <c r="B8" s="780"/>
      <c r="C8" s="780"/>
      <c r="D8" s="780"/>
      <c r="E8" s="13" t="str">
        <f>'Attach 3(JV)'!E8</f>
        <v>Contract Services</v>
      </c>
      <c r="H8" s="33"/>
      <c r="I8" s="12"/>
    </row>
    <row r="9" spans="1:9" ht="20.100000000000001" customHeight="1">
      <c r="A9" s="14" t="s">
        <v>280</v>
      </c>
      <c r="B9" s="784" t="str">
        <f>'Attach 3(JV)'!B9</f>
        <v/>
      </c>
      <c r="C9" s="784"/>
      <c r="D9" s="784"/>
      <c r="E9" s="13" t="str">
        <f>'Attach 3(JV)'!E9</f>
        <v>Power Grid Corporation of India Ltd.,</v>
      </c>
      <c r="H9" s="33"/>
      <c r="I9" s="12"/>
    </row>
    <row r="10" spans="1:9" ht="20.100000000000001" customHeight="1">
      <c r="A10" s="14" t="s">
        <v>282</v>
      </c>
      <c r="B10" s="784" t="str">
        <f>'Attach 3(JV)'!B10</f>
        <v/>
      </c>
      <c r="C10" s="784"/>
      <c r="D10" s="784"/>
      <c r="E10" s="13" t="str">
        <f>'Attach 3(JV)'!E10</f>
        <v>"Saudamini", Plot No. 2, Sector 29</v>
      </c>
      <c r="H10" s="33"/>
      <c r="I10" s="12"/>
    </row>
    <row r="11" spans="1:9" ht="20.100000000000001" customHeight="1">
      <c r="B11" s="784" t="str">
        <f>'Attach 3(JV)'!B11</f>
        <v/>
      </c>
      <c r="C11" s="784"/>
      <c r="D11" s="784"/>
      <c r="E11" s="13" t="str">
        <f>'Attach 3(JV)'!E11</f>
        <v>Gurgaon (Haryana) - 122001</v>
      </c>
    </row>
    <row r="12" spans="1:9" ht="20.100000000000001" customHeight="1">
      <c r="A12" s="35"/>
      <c r="B12" s="784" t="str">
        <f>'Attach 3(JV)'!B12</f>
        <v/>
      </c>
      <c r="C12" s="784"/>
      <c r="D12" s="784"/>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1384" t="s">
        <v>167</v>
      </c>
      <c r="B16" s="1384"/>
      <c r="C16" s="1384"/>
      <c r="D16" s="1384"/>
      <c r="E16" s="1384"/>
      <c r="F16" s="37"/>
      <c r="G16" s="37"/>
      <c r="H16" s="37"/>
    </row>
    <row r="17" spans="1:5" ht="20.100000000000001" customHeight="1">
      <c r="A17" s="35"/>
    </row>
    <row r="18" spans="1:5" ht="20.100000000000001" customHeight="1">
      <c r="A18" s="38"/>
    </row>
    <row r="19" spans="1:5" ht="20.100000000000001" customHeight="1"/>
    <row r="20" spans="1:5" ht="20.100000000000001" customHeight="1">
      <c r="A20" s="38"/>
    </row>
    <row r="21" spans="1:5" ht="20.100000000000001" customHeight="1">
      <c r="A21" s="38"/>
    </row>
    <row r="22" spans="1:5" ht="20.100000000000001" customHeight="1"/>
    <row r="23" spans="1:5" ht="33"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0MXqMvTKO5e17hdyPZ+CXcBgFUhm2KP4kTy/mSNdF6/OQfY6ajP85nTavcSj5nh4iC+VDOkEdxKS/VNnjpHGA==" saltValue="MYqYIBt/QF0/+uQgLytEyA==" spinCount="100000" sheet="1" selectLockedCells="1"/>
  <customSheetViews>
    <customSheetView guid="{FF9B6397-B68D-474A-9AAF-992AF479A135}" showPageBreaks="1" showGridLines="0" printArea="1" view="pageBreakPreview">
      <selection activeCell="E9" sqref="E9"/>
      <pageMargins left="0.75" right="0.63" top="0.57999999999999996" bottom="0.6" header="0.34" footer="0.35"/>
      <pageSetup scale="99" orientation="portrait" r:id="rId1"/>
      <headerFooter alignWithMargins="0">
        <oddFooter>&amp;R&amp;"Book Antiqua,Bold"&amp;8 Page &amp;P of &amp;N</oddFooter>
      </headerFooter>
    </customSheetView>
    <customSheetView guid="{87612620-3630-456B-A735-C29A43561018}" showPageBreaks="1" showGridLines="0" printArea="1" view="pageBreakPreview">
      <selection activeCell="E9" sqref="E9"/>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9" sqref="E9"/>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9" sqref="E9"/>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7">
      <selection activeCell="E9" sqref="E9"/>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7">
      <selection activeCell="E9" sqref="E9"/>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1" sqref="E1"/>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topLeftCell="A16">
      <selection activeCell="A3" sqref="A3:E3"/>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A3" sqref="A3:E3"/>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7">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10">
      <selection activeCell="A5" sqref="A5:E5"/>
      <pageMargins left="0.75" right="0.63" top="0.57999999999999996" bottom="0.6" header="0.34" footer="0.35"/>
      <pageSetup scale="99"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16">
      <selection activeCell="A5" sqref="A5:E5"/>
      <pageMargins left="0.75" right="0.63" top="0.57999999999999996" bottom="0.6" header="0.34" footer="0.35"/>
      <pageSetup scale="99" orientation="portrait" r:id="rId13"/>
      <headerFooter alignWithMargins="0">
        <oddFooter>&amp;R&amp;"Book Antiqua,Bold"&amp;8 Page &amp;P of &amp;N</oddFooter>
      </headerFooter>
    </customSheetView>
    <customSheetView guid="{B3AA1F62-F1E5-4DDF-B9C9-D54D9BFF6A2A}" showPageBreaks="1" showGridLines="0" printArea="1" view="pageBreakPreview">
      <selection activeCell="A5" sqref="A5:E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5" sqref="A5:E5"/>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topLeftCell="A1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122CCC-B984-47E9-88CF-89418CB24A21}" showGridLines="0" showRuler="0" topLeftCell="A13">
      <selection activeCell="A5" sqref="A5:E5"/>
      <pageMargins left="0.75" right="0.63" top="0.57999999999999996" bottom="0.6" header="0.34" footer="0.35"/>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selection activeCell="A5" sqref="A5:E5"/>
      <pageMargins left="0.75" right="0.63" top="0.57999999999999996" bottom="0.6" header="0.34" footer="0.35"/>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10">
      <selection activeCell="A5" sqref="A5:E5"/>
      <pageMargins left="0.75" right="0.63" top="0.57999999999999996" bottom="0.6" header="0.34" footer="0.35"/>
      <pageSetup scale="99" orientation="portrait" r:id="rId21"/>
      <headerFooter alignWithMargins="0">
        <oddFooter>&amp;R&amp;"Book Antiqua,Bold"&amp;8 Page &amp;P of &amp;N</oddFooter>
      </headerFooter>
    </customSheetView>
    <customSheetView guid="{0B94E550-FB49-4D0D-BCDB-8811C4A584DD}" showPageBreaks="1" showGridLines="0" printArea="1" view="pageBreakPreview">
      <selection activeCell="A3" sqref="A3:E3"/>
      <pageMargins left="0.75" right="0.63" top="0.57999999999999996" bottom="0.6" header="0.34" footer="0.35"/>
      <pageSetup scale="99" orientation="portrait" r:id="rId22"/>
      <headerFooter alignWithMargins="0">
        <oddFooter>&amp;R&amp;"Book Antiqua,Bold"&amp;8 Page &amp;P of &amp;N</oddFooter>
      </headerFooter>
    </customSheetView>
    <customSheetView guid="{A966316B-6DBC-467B-B4AD-0F6D41569056}" showPageBreaks="1" showGridLines="0" printArea="1" view="pageBreakPreview">
      <selection activeCell="A3" sqref="A3:E3"/>
      <pageMargins left="0.75" right="0.63" top="0.57999999999999996" bottom="0.6" header="0.34" footer="0.35"/>
      <pageSetup scale="99" orientation="portrait" r:id="rId23"/>
      <headerFooter alignWithMargins="0">
        <oddFooter>&amp;R&amp;"Book Antiqua,Bold"&amp;8 Page &amp;P of &amp;N</oddFooter>
      </headerFooter>
    </customSheetView>
    <customSheetView guid="{FA33CAB9-FE45-4709-BC11-EBB8931FB6CB}" showPageBreaks="1" showGridLines="0" printArea="1" view="pageBreakPreview">
      <selection activeCell="A3" sqref="A3:E3"/>
      <pageMargins left="0.75" right="0.63" top="0.57999999999999996" bottom="0.6" header="0.34" footer="0.35"/>
      <pageSetup scale="99" orientation="portrait" r:id="rId24"/>
      <headerFooter alignWithMargins="0">
        <oddFooter>&amp;R&amp;"Book Antiqua,Bold"&amp;8 Page &amp;P of &amp;N</oddFooter>
      </headerFooter>
    </customSheetView>
    <customSheetView guid="{955D6481-897E-48CA-BB0D-D704C8664312}" showPageBreaks="1" showGridLines="0" printArea="1" view="pageBreakPreview">
      <selection activeCell="E9" sqref="E9"/>
      <pageMargins left="0.75" right="0.63" top="0.57999999999999996" bottom="0.6" header="0.34" footer="0.35"/>
      <pageSetup scale="99" orientation="portrait" r:id="rId25"/>
      <headerFooter alignWithMargins="0">
        <oddFooter>&amp;R&amp;"Book Antiqua,Bold"&amp;8 Page &amp;P of &amp;N</oddFooter>
      </headerFooter>
    </customSheetView>
    <customSheetView guid="{02C24E46-CB1A-4A64-AFE8-BC568DF970F3}" showPageBreaks="1" showGridLines="0" printArea="1" view="pageBreakPreview" topLeftCell="A7">
      <selection activeCell="E9" sqref="E9"/>
      <pageMargins left="0.75" right="0.63" top="0.57999999999999996" bottom="0.6" header="0.34" footer="0.35"/>
      <pageSetup scale="99" orientation="portrait" r:id="rId26"/>
      <headerFooter alignWithMargins="0">
        <oddFooter>&amp;R&amp;"Book Antiqua,Bold"&amp;8 Page &amp;P of &amp;N</oddFooter>
      </headerFooter>
    </customSheetView>
    <customSheetView guid="{C79C1CD9-4A94-4E49-9636-E3F3929B38E1}" showPageBreaks="1" showGridLines="0" printArea="1" view="pageBreakPreview">
      <selection activeCell="E9" sqref="E9"/>
      <pageMargins left="0.75" right="0.63" top="0.57999999999999996" bottom="0.6" header="0.34" footer="0.35"/>
      <pageSetup scale="99" orientation="portrait" r:id="rId27"/>
      <headerFooter alignWithMargins="0">
        <oddFooter>&amp;R&amp;"Book Antiqua,Bold"&amp;8 Page &amp;P of &amp;N</oddFooter>
      </headerFooter>
    </customSheetView>
    <customSheetView guid="{0175966B-AA50-423F-A437-51E01252DE14}" showPageBreaks="1" showGridLines="0" printArea="1" view="pageBreakPreview">
      <selection activeCell="E9" sqref="E9"/>
      <pageMargins left="0.75" right="0.63" top="0.57999999999999996" bottom="0.6" header="0.34" footer="0.35"/>
      <pageSetup scale="99" orientation="portrait" r:id="rId2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74" type="noConversion"/>
  <pageMargins left="0.75" right="0.63" top="0.57999999999999996" bottom="0.6" header="0.34" footer="0.35"/>
  <pageSetup scale="99" orientation="portrait" r:id="rId29"/>
  <headerFooter alignWithMargins="0">
    <oddFooter>&amp;R&amp;"Book Antiqua,Bold"&amp;8 Page &amp;P of &amp;N</oddFooter>
  </headerFooter>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sheetPr>
  <dimension ref="A1:J234"/>
  <sheetViews>
    <sheetView view="pageBreakPreview" topLeftCell="A169" zoomScaleSheetLayoutView="100" workbookViewId="0">
      <selection activeCell="M179" sqref="M179"/>
    </sheetView>
  </sheetViews>
  <sheetFormatPr defaultColWidth="9.140625" defaultRowHeight="13.5"/>
  <cols>
    <col min="1" max="1" width="10" style="28" customWidth="1"/>
    <col min="2" max="2" width="10.7109375" style="28" customWidth="1"/>
    <col min="3" max="3" width="10.85546875" style="28" customWidth="1"/>
    <col min="4" max="8" width="10.7109375" style="28" customWidth="1"/>
    <col min="9" max="9" width="10.85546875" style="28" customWidth="1"/>
    <col min="10" max="16384" width="9.140625" style="28"/>
  </cols>
  <sheetData>
    <row r="1" spans="1:9" s="370" customFormat="1" ht="32.1" customHeight="1">
      <c r="A1" s="1397" t="s">
        <v>240</v>
      </c>
      <c r="B1" s="1398"/>
      <c r="C1" s="1398"/>
      <c r="D1" s="1398"/>
      <c r="E1" s="1398"/>
      <c r="F1" s="1398"/>
      <c r="G1" s="1398"/>
      <c r="H1" s="1398"/>
      <c r="I1" s="1399"/>
    </row>
    <row r="2" spans="1:9" s="370" customFormat="1" ht="32.1" customHeight="1">
      <c r="A2" s="367" t="s">
        <v>241</v>
      </c>
      <c r="B2" s="1400" t="s">
        <v>242</v>
      </c>
      <c r="C2" s="1400"/>
      <c r="D2" s="1400"/>
      <c r="E2" s="1400"/>
      <c r="F2" s="1400"/>
      <c r="G2" s="1400"/>
      <c r="H2" s="1400"/>
      <c r="I2" s="1401"/>
    </row>
    <row r="3" spans="1:9" s="370" customFormat="1" ht="32.1" customHeight="1">
      <c r="A3" s="367" t="s">
        <v>243</v>
      </c>
      <c r="B3" s="1400" t="s">
        <v>244</v>
      </c>
      <c r="C3" s="1400"/>
      <c r="D3" s="1400"/>
      <c r="E3" s="1400"/>
      <c r="F3" s="1400"/>
      <c r="G3" s="1400"/>
      <c r="H3" s="1400"/>
      <c r="I3" s="1401"/>
    </row>
    <row r="4" spans="1:9" s="370" customFormat="1" ht="32.1" customHeight="1">
      <c r="A4" s="367" t="s">
        <v>245</v>
      </c>
      <c r="B4" s="1400" t="s">
        <v>246</v>
      </c>
      <c r="C4" s="1400"/>
      <c r="D4" s="1400"/>
      <c r="E4" s="1400"/>
      <c r="F4" s="1400"/>
      <c r="G4" s="1400"/>
      <c r="H4" s="1400"/>
      <c r="I4" s="1401"/>
    </row>
    <row r="5" spans="1:9" s="370" customFormat="1" ht="32.1" customHeight="1">
      <c r="A5" s="367" t="s">
        <v>247</v>
      </c>
      <c r="B5" s="1400" t="s">
        <v>248</v>
      </c>
      <c r="C5" s="1400"/>
      <c r="D5" s="1400"/>
      <c r="E5" s="1400"/>
      <c r="F5" s="1400"/>
      <c r="G5" s="1400"/>
      <c r="H5" s="1400"/>
      <c r="I5" s="1401"/>
    </row>
    <row r="6" spans="1:9" s="370" customFormat="1" ht="32.1" customHeight="1">
      <c r="A6" s="368" t="s">
        <v>249</v>
      </c>
      <c r="B6" s="1402" t="s">
        <v>776</v>
      </c>
      <c r="C6" s="1402"/>
      <c r="D6" s="1402"/>
      <c r="E6" s="1402"/>
      <c r="F6" s="1402"/>
      <c r="G6" s="1402"/>
      <c r="H6" s="1402"/>
      <c r="I6" s="1403"/>
    </row>
    <row r="7" spans="1:9" s="370" customFormat="1" ht="32.1" customHeight="1">
      <c r="A7" s="369"/>
      <c r="C7" s="369"/>
      <c r="D7" s="369"/>
      <c r="E7" s="369"/>
      <c r="F7" s="369"/>
      <c r="G7" s="369"/>
      <c r="H7" s="369"/>
      <c r="I7" s="369"/>
    </row>
    <row r="28" spans="1:10">
      <c r="A28" s="70"/>
      <c r="B28" s="70"/>
      <c r="C28" s="70"/>
      <c r="D28" s="70"/>
      <c r="E28" s="70"/>
      <c r="F28" s="70"/>
      <c r="G28" s="70"/>
      <c r="H28" s="70"/>
      <c r="I28" s="70"/>
      <c r="J28" s="70"/>
    </row>
    <row r="29" spans="1:10" ht="18.75">
      <c r="A29" s="1406" t="s">
        <v>336</v>
      </c>
      <c r="B29" s="1406"/>
      <c r="C29" s="1406"/>
      <c r="D29" s="1406"/>
      <c r="E29" s="1406"/>
      <c r="F29" s="1406"/>
      <c r="G29" s="1406"/>
      <c r="H29" s="1406"/>
      <c r="I29" s="1406"/>
      <c r="J29" s="70"/>
    </row>
    <row r="30" spans="1:10" ht="15.75">
      <c r="A30" s="1395" t="s">
        <v>337</v>
      </c>
      <c r="B30" s="1395"/>
      <c r="C30" s="1395"/>
      <c r="D30" s="1395"/>
      <c r="E30" s="1395"/>
      <c r="F30" s="1395"/>
      <c r="G30" s="1395"/>
      <c r="H30" s="1395"/>
      <c r="I30" s="1395"/>
      <c r="J30" s="70"/>
    </row>
    <row r="31" spans="1:10" ht="18.75">
      <c r="A31" s="1404" t="s">
        <v>338</v>
      </c>
      <c r="B31" s="1404"/>
      <c r="C31" s="1404"/>
      <c r="D31" s="1404"/>
      <c r="E31" s="1404"/>
      <c r="F31" s="1404"/>
      <c r="G31" s="1404"/>
      <c r="H31" s="1404"/>
      <c r="I31" s="1404"/>
      <c r="J31" s="70"/>
    </row>
    <row r="32" spans="1:10" ht="36" customHeight="1">
      <c r="A32" s="1405" t="s">
        <v>178</v>
      </c>
      <c r="B32" s="1405"/>
      <c r="C32" s="1405"/>
      <c r="D32" s="1405"/>
      <c r="E32" s="1405"/>
      <c r="F32" s="1405"/>
      <c r="G32" s="1405"/>
      <c r="H32" s="1405"/>
      <c r="I32" s="1405"/>
      <c r="J32" s="70"/>
    </row>
    <row r="33" spans="1:10" ht="18.75">
      <c r="A33" s="1404" t="s">
        <v>179</v>
      </c>
      <c r="B33" s="1404"/>
      <c r="C33" s="1404"/>
      <c r="D33" s="1404"/>
      <c r="E33" s="1404"/>
      <c r="F33" s="1404"/>
      <c r="G33" s="1404"/>
      <c r="H33" s="1404"/>
      <c r="I33" s="1404"/>
      <c r="J33" s="70"/>
    </row>
    <row r="34" spans="1:10" ht="15.75">
      <c r="A34" s="1395" t="s">
        <v>180</v>
      </c>
      <c r="B34" s="1395"/>
      <c r="C34" s="1395"/>
      <c r="D34" s="1395"/>
      <c r="E34" s="1395"/>
      <c r="F34" s="1395"/>
      <c r="G34" s="1395"/>
      <c r="H34" s="1395"/>
      <c r="I34" s="1395"/>
      <c r="J34" s="70"/>
    </row>
    <row r="35" spans="1:10" ht="15.75">
      <c r="A35" s="1395">
        <f>'Names of Bidder'!D9</f>
        <v>0</v>
      </c>
      <c r="B35" s="1395"/>
      <c r="C35" s="1395"/>
      <c r="D35" s="1395"/>
      <c r="E35" s="1395"/>
      <c r="F35" s="1395"/>
      <c r="G35" s="1395"/>
      <c r="H35" s="1395"/>
      <c r="I35" s="1395"/>
      <c r="J35" s="70"/>
    </row>
    <row r="36" spans="1:10" ht="36.75" customHeight="1">
      <c r="A36" s="1396" t="str">
        <f>" having its Registered Office at " &amp; 'Names of Bidder'!D10 &amp; " " &amp; 'Names of Bidder'!D11 &amp; " " &amp; 'Names of Bidder'!D12</f>
        <v xml:space="preserve"> having its Registered Office at   </v>
      </c>
      <c r="B36" s="1396"/>
      <c r="C36" s="1396"/>
      <c r="D36" s="1396"/>
      <c r="E36" s="1396"/>
      <c r="F36" s="1396"/>
      <c r="G36" s="1396"/>
      <c r="H36" s="1396"/>
      <c r="I36" s="1396"/>
      <c r="J36" s="70"/>
    </row>
    <row r="37" spans="1:10" ht="15.75">
      <c r="A37" s="1395" t="str">
        <f>IF('Names of Bidder'!D6 = "Sole Bidder", " ", " and ")</f>
        <v xml:space="preserve"> </v>
      </c>
      <c r="B37" s="1395"/>
      <c r="C37" s="1395"/>
      <c r="D37" s="1395"/>
      <c r="E37" s="1395"/>
      <c r="F37" s="1395"/>
      <c r="G37" s="1395"/>
      <c r="H37" s="1395"/>
      <c r="I37" s="1395"/>
      <c r="J37" s="70"/>
    </row>
    <row r="38" spans="1:10" ht="17.25" customHeight="1">
      <c r="A38" s="1396" t="str">
        <f>IF('Names of Bidder'!D6= "Sole Bidder", "", IF('Names of Bidder'!D7=1,'Names of Bidder'!D14,IF('Names of Bidder'!D7="2 or More",'Names of Bidder'!D14&amp;" &amp; "&amp;'Names of Bidder'!D19,"")))</f>
        <v/>
      </c>
      <c r="B38" s="1396"/>
      <c r="C38" s="1396"/>
      <c r="D38" s="1396"/>
      <c r="E38" s="1396"/>
      <c r="F38" s="1396"/>
      <c r="G38" s="1396"/>
      <c r="H38" s="1396"/>
      <c r="I38" s="1396"/>
      <c r="J38" s="70"/>
    </row>
    <row r="39" spans="1:10" ht="39" customHeight="1">
      <c r="A39" s="1396"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
      </c>
      <c r="B39" s="1396"/>
      <c r="C39" s="1396"/>
      <c r="D39" s="1396"/>
      <c r="E39" s="1396"/>
      <c r="F39" s="1396"/>
      <c r="G39" s="1396"/>
      <c r="H39" s="1396"/>
      <c r="I39" s="1396"/>
      <c r="J39" s="70"/>
    </row>
    <row r="40" spans="1:10" ht="15.75">
      <c r="A40" s="1395" t="s">
        <v>181</v>
      </c>
      <c r="B40" s="1395"/>
      <c r="C40" s="1395"/>
      <c r="D40" s="1395"/>
      <c r="E40" s="1395"/>
      <c r="F40" s="1395"/>
      <c r="G40" s="1395"/>
      <c r="H40" s="1395"/>
      <c r="I40" s="1395"/>
      <c r="J40" s="70"/>
    </row>
    <row r="41" spans="1:10" ht="18.75">
      <c r="A41" s="1404" t="s">
        <v>182</v>
      </c>
      <c r="B41" s="1404"/>
      <c r="C41" s="1404"/>
      <c r="D41" s="1404"/>
      <c r="E41" s="1404"/>
      <c r="F41" s="1404"/>
      <c r="G41" s="1404"/>
      <c r="H41" s="1404"/>
      <c r="I41" s="1404"/>
      <c r="J41" s="70"/>
    </row>
    <row r="42" spans="1:10" ht="18.75">
      <c r="A42" s="1404" t="s">
        <v>183</v>
      </c>
      <c r="B42" s="1404"/>
      <c r="C42" s="1404"/>
      <c r="D42" s="1404"/>
      <c r="E42" s="1404"/>
      <c r="F42" s="1404"/>
      <c r="G42" s="1404"/>
      <c r="H42" s="1404"/>
      <c r="I42" s="1404"/>
      <c r="J42" s="70"/>
    </row>
    <row r="43" spans="1:10" ht="156" customHeight="1">
      <c r="A43" s="1394" t="str">
        <f>"POWERGRID intends to award, under laid-down organisational procedures, contract(s) for " &amp; Basic!B1 &amp; " Package and Specification Number " &amp;  Basic!B3 &amp; " .POWERGRID values full compliance with all relevant laws of the land, rules,  regulations, economic use of resources, and of fairness /  transparency in its relations with its Bidders/ Contractors."</f>
        <v>POWERGRID intends to award, under laid-down organisational procedures, contract(s) for 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 Package and Specification Number CC/NT/W-AIS/DOM/A00/26/01412 .POWERGRID values full compliance with all relevant laws of the land, rules,  regulations, economic use of resources, and of fairness /  transparency in its relations with its Bidders/ Contractors.</v>
      </c>
      <c r="B43" s="1394"/>
      <c r="C43" s="1394"/>
      <c r="D43" s="1394"/>
      <c r="E43" s="1394"/>
      <c r="F43" s="1394"/>
      <c r="G43" s="1394"/>
      <c r="H43" s="1394"/>
      <c r="I43" s="1394"/>
      <c r="J43" s="70"/>
    </row>
    <row r="44" spans="1:10" ht="16.5" customHeight="1">
      <c r="A44" s="242"/>
      <c r="B44" s="244"/>
      <c r="C44" s="244"/>
      <c r="D44" s="244"/>
      <c r="E44" s="244"/>
      <c r="F44" s="242"/>
      <c r="G44" s="244"/>
      <c r="H44" s="244"/>
      <c r="I44" s="244"/>
      <c r="J44" s="70"/>
    </row>
    <row r="45" spans="1:10" ht="21" customHeight="1">
      <c r="A45" s="908" t="s">
        <v>184</v>
      </c>
      <c r="B45" s="908"/>
      <c r="C45" s="908"/>
      <c r="D45" s="908"/>
      <c r="E45" s="1392" t="s">
        <v>184</v>
      </c>
      <c r="F45" s="1392"/>
      <c r="G45" s="1392"/>
      <c r="H45" s="1392"/>
      <c r="I45" s="1392"/>
      <c r="J45" s="70"/>
    </row>
    <row r="46" spans="1:10" ht="33" customHeight="1">
      <c r="A46" s="1388" t="s">
        <v>576</v>
      </c>
      <c r="B46" s="1388"/>
      <c r="C46" s="1388"/>
      <c r="D46" s="1388"/>
      <c r="E46" s="1389" t="s">
        <v>186</v>
      </c>
      <c r="F46" s="1389"/>
      <c r="G46" s="1389"/>
      <c r="H46" s="1389"/>
      <c r="I46" s="1389"/>
      <c r="J46" s="70"/>
    </row>
    <row r="47" spans="1:10" ht="15.75">
      <c r="A47" s="245" t="s">
        <v>187</v>
      </c>
      <c r="B47" s="245"/>
      <c r="C47" s="245"/>
      <c r="D47"/>
      <c r="E47" s="245"/>
      <c r="F47" s="245"/>
      <c r="G47" s="245"/>
      <c r="H47" s="245"/>
      <c r="I47" s="246" t="s">
        <v>188</v>
      </c>
      <c r="J47" s="70"/>
    </row>
    <row r="48" spans="1:10" ht="14.25" customHeight="1">
      <c r="A48" s="1394"/>
      <c r="B48" s="1394"/>
      <c r="C48" s="1394"/>
      <c r="D48" s="1394"/>
      <c r="E48" s="1394"/>
      <c r="F48" s="1394"/>
      <c r="G48" s="1394"/>
      <c r="H48" s="1394"/>
      <c r="I48" s="1394"/>
    </row>
    <row r="49" spans="1:9" ht="8.1" customHeight="1">
      <c r="A49" s="247"/>
      <c r="B49" s="169"/>
      <c r="C49" s="169"/>
      <c r="D49" s="169"/>
      <c r="E49" s="169"/>
      <c r="F49" s="169"/>
      <c r="G49" s="169"/>
      <c r="H49" s="169"/>
      <c r="I49" s="169"/>
    </row>
    <row r="50" spans="1:9" ht="35.25" customHeight="1">
      <c r="A50" s="1386" t="s">
        <v>777</v>
      </c>
      <c r="B50" s="1386"/>
      <c r="C50" s="1386"/>
      <c r="D50" s="1386"/>
      <c r="E50" s="1386"/>
      <c r="F50" s="1386"/>
      <c r="G50" s="1386"/>
      <c r="H50" s="1386"/>
      <c r="I50" s="1386"/>
    </row>
    <row r="51" spans="1:9" ht="8.1" customHeight="1">
      <c r="A51" s="248"/>
      <c r="B51" s="169"/>
      <c r="C51" s="169"/>
      <c r="D51" s="169"/>
      <c r="E51" s="169"/>
      <c r="F51" s="169"/>
      <c r="G51" s="169"/>
      <c r="H51" s="169"/>
      <c r="I51" s="169"/>
    </row>
    <row r="52" spans="1:9" ht="15.75">
      <c r="A52" s="1393" t="s">
        <v>778</v>
      </c>
      <c r="B52" s="1393"/>
      <c r="C52" s="1393"/>
      <c r="D52" s="1393"/>
      <c r="E52" s="1393"/>
      <c r="F52" s="1393"/>
      <c r="G52" s="1393"/>
      <c r="H52" s="1393"/>
      <c r="I52" s="1393"/>
    </row>
    <row r="53" spans="1:9" ht="8.1" customHeight="1">
      <c r="A53" s="248"/>
      <c r="B53" s="169"/>
      <c r="C53" s="169"/>
      <c r="D53" s="169"/>
      <c r="E53" s="169"/>
      <c r="F53" s="169"/>
      <c r="G53" s="169"/>
      <c r="H53" s="169"/>
      <c r="I53" s="169"/>
    </row>
    <row r="54" spans="1:9" ht="16.5">
      <c r="A54" s="1385" t="s">
        <v>189</v>
      </c>
      <c r="B54" s="1385"/>
      <c r="C54" s="1385"/>
      <c r="D54" s="1385"/>
      <c r="E54" s="1385"/>
      <c r="F54" s="1385"/>
      <c r="G54" s="1385"/>
      <c r="H54" s="1385"/>
      <c r="I54" s="1385"/>
    </row>
    <row r="55" spans="1:9" ht="8.1" customHeight="1">
      <c r="A55" s="249"/>
      <c r="B55" s="169"/>
      <c r="C55" s="169"/>
      <c r="D55" s="169"/>
      <c r="E55" s="169"/>
      <c r="F55" s="169"/>
      <c r="G55" s="169"/>
      <c r="H55" s="169"/>
      <c r="I55" s="169"/>
    </row>
    <row r="56" spans="1:9" ht="37.5" customHeight="1">
      <c r="A56" s="250" t="s">
        <v>190</v>
      </c>
      <c r="B56" s="908" t="s">
        <v>191</v>
      </c>
      <c r="C56" s="908"/>
      <c r="D56" s="908"/>
      <c r="E56" s="908"/>
      <c r="F56" s="908"/>
      <c r="G56" s="908"/>
      <c r="H56" s="908"/>
      <c r="I56" s="908"/>
    </row>
    <row r="57" spans="1:9" ht="8.1" customHeight="1">
      <c r="A57" s="248"/>
      <c r="B57" s="169"/>
      <c r="C57" s="169"/>
      <c r="D57" s="169"/>
      <c r="E57" s="169"/>
      <c r="F57" s="169"/>
      <c r="G57" s="169"/>
      <c r="H57" s="169"/>
      <c r="I57" s="169"/>
    </row>
    <row r="58" spans="1:9" ht="79.5" customHeight="1">
      <c r="A58" s="169"/>
      <c r="B58" s="250" t="s">
        <v>192</v>
      </c>
      <c r="C58" s="908" t="s">
        <v>193</v>
      </c>
      <c r="D58" s="908"/>
      <c r="E58" s="908"/>
      <c r="F58" s="908"/>
      <c r="G58" s="908"/>
      <c r="H58" s="908"/>
      <c r="I58" s="908"/>
    </row>
    <row r="59" spans="1:9" ht="8.1" customHeight="1">
      <c r="A59" s="169"/>
      <c r="B59" s="250"/>
      <c r="C59" s="242"/>
      <c r="D59" s="242"/>
      <c r="E59" s="242"/>
      <c r="F59" s="242"/>
      <c r="G59" s="242"/>
      <c r="H59" s="242"/>
      <c r="I59" s="242"/>
    </row>
    <row r="60" spans="1:9" ht="96.75" customHeight="1">
      <c r="A60" s="169"/>
      <c r="B60" s="250" t="s">
        <v>194</v>
      </c>
      <c r="C60" s="908" t="s">
        <v>779</v>
      </c>
      <c r="D60" s="908"/>
      <c r="E60" s="908"/>
      <c r="F60" s="908"/>
      <c r="G60" s="908"/>
      <c r="H60" s="908"/>
      <c r="I60" s="908"/>
    </row>
    <row r="61" spans="1:9" ht="8.1" customHeight="1">
      <c r="A61" s="169"/>
      <c r="B61" s="250"/>
      <c r="C61" s="242"/>
      <c r="D61" s="242"/>
      <c r="E61" s="242"/>
      <c r="F61" s="242"/>
      <c r="G61" s="242"/>
      <c r="H61" s="242"/>
      <c r="I61" s="242"/>
    </row>
    <row r="62" spans="1:9" ht="50.25" customHeight="1">
      <c r="A62" s="169"/>
      <c r="B62" s="250" t="s">
        <v>195</v>
      </c>
      <c r="C62" s="908" t="s">
        <v>780</v>
      </c>
      <c r="D62" s="908"/>
      <c r="E62" s="908"/>
      <c r="F62" s="908"/>
      <c r="G62" s="908"/>
      <c r="H62" s="908"/>
      <c r="I62" s="908"/>
    </row>
    <row r="63" spans="1:9" ht="8.1" customHeight="1">
      <c r="A63" s="169"/>
      <c r="B63" s="250"/>
      <c r="C63" s="242"/>
      <c r="D63" s="242"/>
      <c r="E63" s="242"/>
      <c r="F63" s="242"/>
      <c r="G63" s="242"/>
      <c r="H63" s="242"/>
      <c r="I63" s="242"/>
    </row>
    <row r="64" spans="1:9" ht="82.5" customHeight="1">
      <c r="A64" s="250" t="s">
        <v>196</v>
      </c>
      <c r="B64" s="908" t="s">
        <v>781</v>
      </c>
      <c r="C64" s="908"/>
      <c r="D64" s="908"/>
      <c r="E64" s="908"/>
      <c r="F64" s="908"/>
      <c r="G64" s="908"/>
      <c r="H64" s="908"/>
      <c r="I64" s="908"/>
    </row>
    <row r="65" spans="1:10" ht="8.1" customHeight="1">
      <c r="A65" s="169"/>
      <c r="B65" s="250"/>
      <c r="C65" s="242"/>
      <c r="D65" s="242"/>
      <c r="E65" s="242"/>
      <c r="F65" s="242"/>
      <c r="G65" s="242"/>
      <c r="H65" s="242"/>
      <c r="I65" s="242"/>
    </row>
    <row r="66" spans="1:10" ht="16.5">
      <c r="A66" s="1385" t="s">
        <v>197</v>
      </c>
      <c r="B66" s="1385"/>
      <c r="C66" s="1385"/>
      <c r="D66" s="1385"/>
      <c r="E66" s="1385"/>
      <c r="F66" s="1385"/>
      <c r="G66" s="1385"/>
      <c r="H66" s="1385"/>
      <c r="I66" s="1385"/>
    </row>
    <row r="67" spans="1:10" ht="8.1" customHeight="1">
      <c r="A67" s="169"/>
      <c r="B67" s="250"/>
      <c r="C67" s="242"/>
      <c r="D67" s="242"/>
      <c r="E67" s="242"/>
      <c r="F67" s="242"/>
      <c r="G67" s="242"/>
      <c r="H67" s="242"/>
      <c r="I67" s="242"/>
    </row>
    <row r="68" spans="1:10" ht="65.25" customHeight="1">
      <c r="A68" s="250" t="s">
        <v>190</v>
      </c>
      <c r="B68" s="908" t="s">
        <v>782</v>
      </c>
      <c r="C68" s="908"/>
      <c r="D68" s="908"/>
      <c r="E68" s="908"/>
      <c r="F68" s="908"/>
      <c r="G68" s="908"/>
      <c r="H68" s="908"/>
      <c r="I68" s="908"/>
    </row>
    <row r="69" spans="1:10" ht="41.25" customHeight="1">
      <c r="A69" s="242"/>
      <c r="B69" s="245"/>
      <c r="C69" s="245"/>
      <c r="D69" s="245"/>
      <c r="E69" s="245"/>
      <c r="F69" s="242"/>
      <c r="G69" s="245"/>
      <c r="H69" s="245"/>
      <c r="I69" s="245"/>
      <c r="J69" s="70"/>
    </row>
    <row r="70" spans="1:10" ht="21" customHeight="1">
      <c r="A70" s="908" t="s">
        <v>184</v>
      </c>
      <c r="B70" s="908"/>
      <c r="C70" s="908"/>
      <c r="D70" s="908"/>
      <c r="E70" s="1392" t="s">
        <v>184</v>
      </c>
      <c r="F70" s="1392"/>
      <c r="G70" s="1392"/>
      <c r="H70" s="1392"/>
      <c r="I70" s="1392"/>
      <c r="J70" s="70"/>
    </row>
    <row r="71" spans="1:10" ht="33" customHeight="1">
      <c r="A71" s="1388" t="s">
        <v>185</v>
      </c>
      <c r="B71" s="1388"/>
      <c r="C71" s="1388"/>
      <c r="D71" s="1388"/>
      <c r="E71" s="1389" t="s">
        <v>186</v>
      </c>
      <c r="F71" s="1389"/>
      <c r="G71" s="1389"/>
      <c r="H71" s="1389"/>
      <c r="I71" s="1389"/>
      <c r="J71" s="70"/>
    </row>
    <row r="72" spans="1:10" ht="15.75">
      <c r="A72" s="245" t="s">
        <v>187</v>
      </c>
      <c r="B72" s="245"/>
      <c r="C72" s="245"/>
      <c r="D72" s="245"/>
      <c r="E72" s="245"/>
      <c r="F72" s="245"/>
      <c r="G72" s="245"/>
      <c r="H72" s="245"/>
      <c r="I72" s="246" t="s">
        <v>198</v>
      </c>
      <c r="J72" s="70"/>
    </row>
    <row r="73" spans="1:10" ht="111" customHeight="1">
      <c r="A73" s="169"/>
      <c r="B73" s="250" t="s">
        <v>199</v>
      </c>
      <c r="C73" s="908" t="s">
        <v>783</v>
      </c>
      <c r="D73" s="908"/>
      <c r="E73" s="908"/>
      <c r="F73" s="908"/>
      <c r="G73" s="908"/>
      <c r="H73" s="908"/>
      <c r="I73" s="908"/>
    </row>
    <row r="74" spans="1:10" ht="9.9499999999999993" customHeight="1">
      <c r="A74" s="169"/>
      <c r="B74" s="131"/>
      <c r="C74" s="248"/>
      <c r="D74" s="248"/>
      <c r="E74" s="248"/>
      <c r="F74" s="248"/>
      <c r="G74" s="248"/>
      <c r="H74" s="248"/>
      <c r="I74" s="248"/>
    </row>
    <row r="75" spans="1:10" ht="99" customHeight="1">
      <c r="A75" s="169"/>
      <c r="B75" s="250" t="s">
        <v>194</v>
      </c>
      <c r="C75" s="908" t="s">
        <v>784</v>
      </c>
      <c r="D75" s="908"/>
      <c r="E75" s="908"/>
      <c r="F75" s="908"/>
      <c r="G75" s="908"/>
      <c r="H75" s="908"/>
      <c r="I75" s="908"/>
    </row>
    <row r="76" spans="1:10" ht="9.9499999999999993" customHeight="1">
      <c r="A76" s="169"/>
      <c r="B76" s="250"/>
      <c r="C76" s="251"/>
      <c r="D76" s="251"/>
      <c r="E76" s="251"/>
      <c r="F76" s="251"/>
      <c r="G76" s="251"/>
      <c r="H76" s="251"/>
      <c r="I76" s="251"/>
    </row>
    <row r="77" spans="1:10" ht="57.75" customHeight="1">
      <c r="A77" s="169"/>
      <c r="B77" s="250" t="s">
        <v>195</v>
      </c>
      <c r="C77" s="908" t="s">
        <v>785</v>
      </c>
      <c r="D77" s="908"/>
      <c r="E77" s="908"/>
      <c r="F77" s="908"/>
      <c r="G77" s="908"/>
      <c r="H77" s="908"/>
      <c r="I77" s="908"/>
    </row>
    <row r="78" spans="1:10" ht="9.9499999999999993" customHeight="1">
      <c r="A78" s="169"/>
      <c r="B78" s="250"/>
      <c r="C78" s="251"/>
      <c r="D78" s="251"/>
      <c r="E78" s="251"/>
      <c r="F78" s="251"/>
      <c r="G78" s="251"/>
      <c r="H78" s="251"/>
      <c r="I78" s="251"/>
    </row>
    <row r="79" spans="1:10" ht="93.75" customHeight="1">
      <c r="A79" s="169"/>
      <c r="B79" s="250" t="s">
        <v>200</v>
      </c>
      <c r="C79" s="908" t="s">
        <v>201</v>
      </c>
      <c r="D79" s="908"/>
      <c r="E79" s="908"/>
      <c r="F79" s="908"/>
      <c r="G79" s="908"/>
      <c r="H79" s="908"/>
      <c r="I79" s="908"/>
    </row>
    <row r="80" spans="1:10" ht="9.9499999999999993" customHeight="1">
      <c r="A80" s="169"/>
      <c r="B80" s="250"/>
      <c r="C80" s="251"/>
      <c r="D80" s="251"/>
      <c r="E80" s="251"/>
      <c r="F80" s="251"/>
      <c r="G80" s="251"/>
      <c r="H80" s="251"/>
      <c r="I80" s="251"/>
    </row>
    <row r="81" spans="1:10" ht="66" customHeight="1">
      <c r="A81" s="169"/>
      <c r="B81" s="250" t="s">
        <v>202</v>
      </c>
      <c r="C81" s="908" t="s">
        <v>786</v>
      </c>
      <c r="D81" s="908"/>
      <c r="E81" s="908"/>
      <c r="F81" s="908"/>
      <c r="G81" s="908"/>
      <c r="H81" s="908"/>
      <c r="I81" s="908"/>
    </row>
    <row r="82" spans="1:10" ht="9.9499999999999993" customHeight="1">
      <c r="A82" s="169"/>
      <c r="B82" s="250"/>
      <c r="C82" s="251"/>
      <c r="D82" s="251"/>
      <c r="E82" s="251"/>
      <c r="F82" s="251"/>
      <c r="G82" s="251"/>
      <c r="H82" s="251"/>
      <c r="I82" s="251"/>
    </row>
    <row r="83" spans="1:10" ht="63.75" customHeight="1">
      <c r="A83" s="169"/>
      <c r="B83" s="250" t="s">
        <v>203</v>
      </c>
      <c r="C83" s="908" t="s">
        <v>787</v>
      </c>
      <c r="D83" s="908"/>
      <c r="E83" s="908"/>
      <c r="F83" s="908"/>
      <c r="G83" s="908"/>
      <c r="H83" s="908"/>
      <c r="I83" s="908"/>
    </row>
    <row r="84" spans="1:10" ht="11.25" customHeight="1">
      <c r="A84" s="169"/>
      <c r="B84" s="250"/>
      <c r="C84" s="242"/>
      <c r="D84" s="242"/>
      <c r="E84" s="242"/>
      <c r="F84" s="242"/>
      <c r="G84" s="242"/>
      <c r="H84" s="242"/>
      <c r="I84" s="242"/>
    </row>
    <row r="85" spans="1:10" ht="36.75" customHeight="1">
      <c r="A85" s="169"/>
      <c r="B85" s="250" t="s">
        <v>789</v>
      </c>
      <c r="C85" s="908" t="s">
        <v>788</v>
      </c>
      <c r="D85" s="908"/>
      <c r="E85" s="908"/>
      <c r="F85" s="908"/>
      <c r="G85" s="908"/>
      <c r="H85" s="908"/>
      <c r="I85" s="908"/>
    </row>
    <row r="86" spans="1:10" ht="21" customHeight="1">
      <c r="A86" s="169"/>
      <c r="B86" s="251"/>
      <c r="C86" s="251"/>
      <c r="D86" s="251"/>
      <c r="E86" s="251"/>
      <c r="F86" s="251"/>
      <c r="G86" s="251"/>
      <c r="H86" s="251"/>
      <c r="I86" s="251"/>
    </row>
    <row r="87" spans="1:10" ht="37.5" customHeight="1">
      <c r="A87" s="250" t="s">
        <v>196</v>
      </c>
      <c r="B87" s="908" t="s">
        <v>790</v>
      </c>
      <c r="C87" s="908"/>
      <c r="D87" s="908"/>
      <c r="E87" s="908"/>
      <c r="F87" s="908"/>
      <c r="G87" s="908"/>
      <c r="H87" s="908"/>
      <c r="I87" s="908"/>
    </row>
    <row r="88" spans="1:10" ht="39.75" customHeight="1">
      <c r="A88" s="242"/>
      <c r="B88" s="245"/>
      <c r="C88" s="245"/>
      <c r="D88" s="245"/>
      <c r="E88" s="245"/>
      <c r="F88" s="242"/>
      <c r="G88" s="245"/>
      <c r="H88" s="245"/>
      <c r="I88" s="245"/>
      <c r="J88" s="70"/>
    </row>
    <row r="89" spans="1:10" ht="21" customHeight="1">
      <c r="A89" s="908" t="s">
        <v>184</v>
      </c>
      <c r="B89" s="908"/>
      <c r="C89" s="908"/>
      <c r="D89" s="908"/>
      <c r="E89" s="1392" t="s">
        <v>184</v>
      </c>
      <c r="F89" s="1392"/>
      <c r="G89" s="1392"/>
      <c r="H89" s="1392"/>
      <c r="I89" s="1392"/>
      <c r="J89" s="70"/>
    </row>
    <row r="90" spans="1:10" ht="33" customHeight="1">
      <c r="A90" s="1388" t="s">
        <v>185</v>
      </c>
      <c r="B90" s="1388"/>
      <c r="C90" s="1388"/>
      <c r="D90" s="1388"/>
      <c r="E90" s="1389" t="s">
        <v>186</v>
      </c>
      <c r="F90" s="1389"/>
      <c r="G90" s="1389"/>
      <c r="H90" s="1389"/>
      <c r="I90" s="1389"/>
      <c r="J90" s="70"/>
    </row>
    <row r="91" spans="1:10" ht="15.75">
      <c r="A91" s="245" t="s">
        <v>187</v>
      </c>
      <c r="B91" s="245"/>
      <c r="C91" s="245"/>
      <c r="D91" s="245"/>
      <c r="E91" s="245"/>
      <c r="F91" s="245"/>
      <c r="G91" s="245"/>
      <c r="H91" s="245"/>
      <c r="I91" s="246" t="s">
        <v>204</v>
      </c>
      <c r="J91" s="70"/>
    </row>
    <row r="92" spans="1:10" ht="15.75">
      <c r="A92" s="245"/>
      <c r="B92" s="245"/>
      <c r="C92" s="245"/>
      <c r="D92" s="245"/>
      <c r="E92" s="245"/>
      <c r="F92" s="245"/>
      <c r="G92" s="245"/>
      <c r="H92" s="245"/>
      <c r="I92" s="246"/>
      <c r="J92" s="70"/>
    </row>
    <row r="93" spans="1:10" ht="16.5">
      <c r="A93" s="1385" t="s">
        <v>205</v>
      </c>
      <c r="B93" s="1385"/>
      <c r="C93" s="1385"/>
      <c r="D93" s="1385"/>
      <c r="E93" s="1385"/>
      <c r="F93" s="1385"/>
      <c r="G93" s="1385"/>
      <c r="H93" s="1385"/>
      <c r="I93" s="1385"/>
    </row>
    <row r="94" spans="1:10" ht="8.1" customHeight="1">
      <c r="A94" s="169"/>
      <c r="B94" s="251"/>
      <c r="C94" s="251"/>
      <c r="D94" s="251"/>
      <c r="E94" s="251"/>
      <c r="F94" s="251"/>
      <c r="G94" s="251"/>
      <c r="H94" s="251"/>
      <c r="I94" s="251"/>
    </row>
    <row r="95" spans="1:10" ht="80.25" customHeight="1">
      <c r="A95" s="250" t="s">
        <v>190</v>
      </c>
      <c r="B95" s="908" t="s">
        <v>791</v>
      </c>
      <c r="C95" s="908"/>
      <c r="D95" s="908"/>
      <c r="E95" s="908"/>
      <c r="F95" s="908"/>
      <c r="G95" s="908"/>
      <c r="H95" s="908"/>
      <c r="I95" s="908"/>
    </row>
    <row r="96" spans="1:10" ht="8.1" customHeight="1">
      <c r="A96" s="169"/>
      <c r="B96" s="251"/>
      <c r="C96" s="251"/>
      <c r="D96" s="251"/>
      <c r="E96" s="251"/>
      <c r="F96" s="251"/>
      <c r="G96" s="251"/>
      <c r="H96" s="251"/>
      <c r="I96" s="251"/>
    </row>
    <row r="97" spans="1:10" ht="160.5" customHeight="1">
      <c r="A97" s="250" t="s">
        <v>196</v>
      </c>
      <c r="B97" s="908" t="s">
        <v>792</v>
      </c>
      <c r="C97" s="908"/>
      <c r="D97" s="908"/>
      <c r="E97" s="908"/>
      <c r="F97" s="908"/>
      <c r="G97" s="908"/>
      <c r="H97" s="908"/>
      <c r="I97" s="908"/>
    </row>
    <row r="98" spans="1:10" ht="8.1" customHeight="1">
      <c r="A98" s="169"/>
      <c r="B98" s="251"/>
      <c r="C98" s="251"/>
      <c r="D98" s="251"/>
      <c r="E98" s="251"/>
      <c r="F98" s="251"/>
      <c r="G98" s="251"/>
      <c r="H98" s="251"/>
      <c r="I98" s="251"/>
    </row>
    <row r="99" spans="1:10" ht="51.75" customHeight="1">
      <c r="A99" s="250" t="s">
        <v>206</v>
      </c>
      <c r="B99" s="908" t="s">
        <v>793</v>
      </c>
      <c r="C99" s="908"/>
      <c r="D99" s="908"/>
      <c r="E99" s="908"/>
      <c r="F99" s="908"/>
      <c r="G99" s="908"/>
      <c r="H99" s="908"/>
      <c r="I99" s="908"/>
    </row>
    <row r="100" spans="1:10" ht="15" customHeight="1">
      <c r="A100" s="248"/>
      <c r="B100" s="169"/>
      <c r="C100" s="169"/>
      <c r="D100" s="169"/>
      <c r="E100" s="169"/>
      <c r="F100" s="169"/>
      <c r="G100" s="169"/>
      <c r="H100" s="169"/>
      <c r="I100" s="169"/>
    </row>
    <row r="101" spans="1:10" ht="16.5">
      <c r="A101" s="1385" t="s">
        <v>207</v>
      </c>
      <c r="B101" s="1385"/>
      <c r="C101" s="1385"/>
      <c r="D101" s="1385"/>
      <c r="E101" s="1385"/>
      <c r="F101" s="1385"/>
      <c r="G101" s="1385"/>
      <c r="H101" s="1385"/>
      <c r="I101" s="1385"/>
    </row>
    <row r="102" spans="1:10" ht="8.1" customHeight="1">
      <c r="A102" s="169"/>
      <c r="B102" s="251"/>
      <c r="C102" s="251"/>
      <c r="D102" s="251"/>
      <c r="E102" s="251"/>
      <c r="F102" s="251"/>
      <c r="G102" s="251"/>
      <c r="H102" s="251"/>
      <c r="I102" s="251"/>
    </row>
    <row r="103" spans="1:10" ht="54.75" customHeight="1">
      <c r="A103" s="250" t="s">
        <v>190</v>
      </c>
      <c r="B103" s="1386" t="s">
        <v>794</v>
      </c>
      <c r="C103" s="1386"/>
      <c r="D103" s="1386"/>
      <c r="E103" s="1386"/>
      <c r="F103" s="1386"/>
      <c r="G103" s="1386"/>
      <c r="H103" s="1386"/>
      <c r="I103" s="1386"/>
    </row>
    <row r="104" spans="1:10" ht="8.1" customHeight="1">
      <c r="A104" s="169"/>
      <c r="B104" s="251"/>
      <c r="C104" s="251"/>
      <c r="D104" s="251"/>
      <c r="E104" s="251"/>
      <c r="F104" s="251"/>
      <c r="G104" s="251"/>
      <c r="H104" s="251"/>
      <c r="I104" s="251"/>
    </row>
    <row r="105" spans="1:10" ht="71.25" customHeight="1">
      <c r="A105" s="250" t="s">
        <v>196</v>
      </c>
      <c r="B105" s="1386" t="s">
        <v>795</v>
      </c>
      <c r="C105" s="1386"/>
      <c r="D105" s="1386"/>
      <c r="E105" s="1386"/>
      <c r="F105" s="1386"/>
      <c r="G105" s="1386"/>
      <c r="H105" s="1386"/>
      <c r="I105" s="1386"/>
    </row>
    <row r="106" spans="1:10" ht="8.1" customHeight="1">
      <c r="A106" s="169"/>
      <c r="B106" s="251"/>
      <c r="C106" s="251"/>
      <c r="D106" s="251"/>
      <c r="E106" s="251"/>
      <c r="F106" s="251"/>
      <c r="G106" s="251"/>
      <c r="H106" s="251"/>
      <c r="I106" s="251"/>
    </row>
    <row r="107" spans="1:10" ht="16.5">
      <c r="A107" s="1385" t="s">
        <v>134</v>
      </c>
      <c r="B107" s="1385"/>
      <c r="C107" s="1385"/>
      <c r="D107" s="1385"/>
      <c r="E107" s="1385"/>
      <c r="F107" s="1385"/>
      <c r="G107" s="1385"/>
      <c r="H107" s="1385"/>
      <c r="I107" s="1385"/>
    </row>
    <row r="108" spans="1:10" ht="15" customHeight="1">
      <c r="A108" s="249"/>
      <c r="B108" s="169"/>
      <c r="C108" s="169"/>
      <c r="D108" s="169"/>
      <c r="E108" s="169"/>
      <c r="F108" s="169"/>
      <c r="G108" s="169"/>
      <c r="H108" s="169"/>
      <c r="I108" s="169"/>
    </row>
    <row r="109" spans="1:10" ht="58.5" customHeight="1">
      <c r="A109" s="250" t="s">
        <v>190</v>
      </c>
      <c r="B109" s="1386" t="s">
        <v>796</v>
      </c>
      <c r="C109" s="1386"/>
      <c r="D109" s="1386"/>
      <c r="E109" s="1386"/>
      <c r="F109" s="1386"/>
      <c r="G109" s="1386"/>
      <c r="H109" s="1386"/>
      <c r="I109" s="1386"/>
    </row>
    <row r="110" spans="1:10" ht="51" customHeight="1">
      <c r="A110" s="250"/>
      <c r="B110" s="243"/>
      <c r="C110" s="243"/>
      <c r="D110" s="243"/>
      <c r="E110" s="243"/>
      <c r="F110" s="243"/>
      <c r="G110" s="243"/>
      <c r="H110" s="243"/>
      <c r="I110" s="243"/>
    </row>
    <row r="111" spans="1:10" ht="26.25" customHeight="1">
      <c r="A111" s="169"/>
      <c r="B111" s="169"/>
      <c r="C111" s="169"/>
      <c r="D111" s="169"/>
      <c r="E111" s="169"/>
      <c r="F111" s="169"/>
      <c r="G111" s="169"/>
      <c r="H111" s="169"/>
      <c r="I111" s="169"/>
      <c r="J111" s="70"/>
    </row>
    <row r="112" spans="1:10" ht="21" customHeight="1">
      <c r="A112" s="908" t="s">
        <v>184</v>
      </c>
      <c r="B112" s="908"/>
      <c r="C112" s="908"/>
      <c r="D112" s="908"/>
      <c r="E112" s="1392" t="s">
        <v>184</v>
      </c>
      <c r="F112" s="1392"/>
      <c r="G112" s="1392"/>
      <c r="H112" s="1392"/>
      <c r="I112" s="1392"/>
      <c r="J112" s="70"/>
    </row>
    <row r="113" spans="1:10" ht="33" customHeight="1">
      <c r="A113" s="1388" t="s">
        <v>185</v>
      </c>
      <c r="B113" s="1388"/>
      <c r="C113" s="1388"/>
      <c r="D113" s="1388"/>
      <c r="E113" s="1389" t="s">
        <v>186</v>
      </c>
      <c r="F113" s="1389"/>
      <c r="G113" s="1389"/>
      <c r="H113" s="1389"/>
      <c r="I113" s="1389"/>
      <c r="J113" s="70"/>
    </row>
    <row r="114" spans="1:10" ht="15.75">
      <c r="A114" s="245" t="s">
        <v>187</v>
      </c>
      <c r="B114" s="245"/>
      <c r="C114" s="245"/>
      <c r="D114" s="245"/>
      <c r="E114" s="245"/>
      <c r="F114" s="245"/>
      <c r="G114" s="245"/>
      <c r="H114" s="245"/>
      <c r="I114" s="246" t="s">
        <v>135</v>
      </c>
      <c r="J114" s="70"/>
    </row>
    <row r="115" spans="1:10" ht="15.95" customHeight="1">
      <c r="A115" s="248"/>
      <c r="B115" s="169"/>
      <c r="C115" s="169"/>
      <c r="D115" s="169"/>
      <c r="E115" s="169"/>
      <c r="F115" s="169"/>
      <c r="G115" s="169"/>
      <c r="H115" s="169"/>
      <c r="I115" s="169"/>
    </row>
    <row r="116" spans="1:10" ht="50.25" customHeight="1">
      <c r="A116" s="250" t="s">
        <v>196</v>
      </c>
      <c r="B116" s="1386" t="s">
        <v>797</v>
      </c>
      <c r="C116" s="1386"/>
      <c r="D116" s="1386"/>
      <c r="E116" s="1386"/>
      <c r="F116" s="1386"/>
      <c r="G116" s="1386"/>
      <c r="H116" s="1386"/>
      <c r="I116" s="1386"/>
    </row>
    <row r="117" spans="1:10" ht="12" customHeight="1">
      <c r="A117" s="248"/>
      <c r="B117" s="169"/>
      <c r="C117" s="169"/>
      <c r="D117" s="169"/>
      <c r="E117" s="169"/>
      <c r="F117" s="169"/>
      <c r="G117" s="169"/>
      <c r="H117" s="169"/>
      <c r="I117" s="169"/>
    </row>
    <row r="118" spans="1:10" ht="16.5">
      <c r="A118" s="1385" t="s">
        <v>136</v>
      </c>
      <c r="B118" s="1385"/>
      <c r="C118" s="1385"/>
      <c r="D118" s="1385"/>
      <c r="E118" s="1385"/>
      <c r="F118" s="1385"/>
      <c r="G118" s="1385"/>
      <c r="H118" s="1385"/>
      <c r="I118" s="1385"/>
    </row>
    <row r="119" spans="1:10" ht="15.95" customHeight="1">
      <c r="A119" s="248"/>
      <c r="B119" s="169"/>
      <c r="C119" s="169"/>
      <c r="D119" s="169"/>
      <c r="E119" s="169"/>
      <c r="F119" s="169"/>
      <c r="G119" s="169"/>
      <c r="H119" s="169"/>
      <c r="I119" s="169"/>
    </row>
    <row r="120" spans="1:10" ht="38.25" customHeight="1">
      <c r="A120" s="250" t="s">
        <v>190</v>
      </c>
      <c r="B120" s="1386" t="s">
        <v>137</v>
      </c>
      <c r="C120" s="1386"/>
      <c r="D120" s="1386"/>
      <c r="E120" s="1386"/>
      <c r="F120" s="1386"/>
      <c r="G120" s="1386"/>
      <c r="H120" s="1386"/>
      <c r="I120" s="1386"/>
    </row>
    <row r="121" spans="1:10" ht="8.1" customHeight="1">
      <c r="A121" s="169"/>
      <c r="B121" s="251"/>
      <c r="C121" s="251"/>
      <c r="D121" s="251"/>
      <c r="E121" s="251"/>
      <c r="F121" s="251"/>
      <c r="G121" s="251"/>
      <c r="H121" s="251"/>
      <c r="I121" s="251"/>
    </row>
    <row r="122" spans="1:10" ht="34.5" customHeight="1">
      <c r="A122" s="250" t="s">
        <v>196</v>
      </c>
      <c r="B122" s="1393" t="s">
        <v>138</v>
      </c>
      <c r="C122" s="1393"/>
      <c r="D122" s="1393"/>
      <c r="E122" s="1393"/>
      <c r="F122" s="1393"/>
      <c r="G122" s="1393"/>
      <c r="H122" s="1393"/>
      <c r="I122" s="1393"/>
    </row>
    <row r="123" spans="1:10" ht="12" customHeight="1">
      <c r="A123" s="248"/>
      <c r="B123" s="169"/>
      <c r="C123" s="169"/>
      <c r="D123" s="169"/>
      <c r="E123" s="169"/>
      <c r="F123" s="169"/>
      <c r="G123" s="169"/>
      <c r="H123" s="169"/>
      <c r="I123" s="169"/>
    </row>
    <row r="124" spans="1:10" ht="16.5">
      <c r="A124" s="1385" t="s">
        <v>139</v>
      </c>
      <c r="B124" s="1385"/>
      <c r="C124" s="1385"/>
      <c r="D124" s="1385"/>
      <c r="E124" s="1385"/>
      <c r="F124" s="1385"/>
      <c r="G124" s="1385"/>
      <c r="H124" s="1385"/>
      <c r="I124" s="1385"/>
    </row>
    <row r="125" spans="1:10" ht="15.95" customHeight="1">
      <c r="A125" s="248"/>
      <c r="B125" s="169"/>
      <c r="C125" s="169"/>
      <c r="D125" s="169"/>
      <c r="E125" s="169"/>
      <c r="F125" s="169"/>
      <c r="G125" s="169"/>
      <c r="H125" s="169"/>
      <c r="I125" s="169"/>
    </row>
    <row r="126" spans="1:10" ht="82.5" customHeight="1">
      <c r="A126" s="1386" t="s">
        <v>798</v>
      </c>
      <c r="B126" s="1386"/>
      <c r="C126" s="1386"/>
      <c r="D126" s="1386"/>
      <c r="E126" s="1386"/>
      <c r="F126" s="1386"/>
      <c r="G126" s="1386"/>
      <c r="H126" s="1386"/>
      <c r="I126" s="1386"/>
    </row>
    <row r="127" spans="1:10" ht="12" customHeight="1">
      <c r="A127" s="248"/>
      <c r="B127" s="169"/>
      <c r="C127" s="169"/>
      <c r="D127" s="169"/>
      <c r="E127" s="169"/>
      <c r="F127" s="169"/>
      <c r="G127" s="169"/>
      <c r="H127" s="169"/>
      <c r="I127" s="169"/>
    </row>
    <row r="128" spans="1:10" ht="21.75" customHeight="1">
      <c r="A128" s="1385" t="s">
        <v>140</v>
      </c>
      <c r="B128" s="1385"/>
      <c r="C128" s="1385"/>
      <c r="D128" s="1385"/>
      <c r="E128" s="1385"/>
      <c r="F128" s="1385"/>
      <c r="G128" s="1385"/>
      <c r="H128" s="1385"/>
      <c r="I128" s="1385"/>
    </row>
    <row r="129" spans="1:10" ht="15.95" customHeight="1">
      <c r="A129" s="249"/>
      <c r="B129" s="169"/>
      <c r="C129" s="169"/>
      <c r="D129" s="169"/>
      <c r="E129" s="169"/>
      <c r="F129" s="169"/>
      <c r="G129" s="169"/>
      <c r="H129" s="169"/>
      <c r="I129" s="169"/>
    </row>
    <row r="130" spans="1:10" ht="69" customHeight="1">
      <c r="A130" s="250" t="s">
        <v>190</v>
      </c>
      <c r="B130" s="1386" t="s">
        <v>799</v>
      </c>
      <c r="C130" s="1386"/>
      <c r="D130" s="1386"/>
      <c r="E130" s="1386"/>
      <c r="F130" s="1386"/>
      <c r="G130" s="1386"/>
      <c r="H130" s="1386"/>
      <c r="I130" s="1386"/>
    </row>
    <row r="131" spans="1:10" ht="8.1" customHeight="1">
      <c r="A131" s="169"/>
      <c r="B131" s="251"/>
      <c r="C131" s="251"/>
      <c r="D131" s="251"/>
      <c r="E131" s="251"/>
      <c r="F131" s="251"/>
      <c r="G131" s="251"/>
      <c r="H131" s="251"/>
      <c r="I131" s="251"/>
    </row>
    <row r="132" spans="1:10" ht="122.25" customHeight="1">
      <c r="A132" s="250" t="s">
        <v>196</v>
      </c>
      <c r="B132" s="1386" t="s">
        <v>800</v>
      </c>
      <c r="C132" s="1386"/>
      <c r="D132" s="1386"/>
      <c r="E132" s="1386"/>
      <c r="F132" s="1386"/>
      <c r="G132" s="1386"/>
      <c r="H132" s="1386"/>
      <c r="I132" s="1386"/>
    </row>
    <row r="133" spans="1:10" ht="28.5" customHeight="1">
      <c r="A133" s="250"/>
      <c r="B133" s="243"/>
      <c r="C133" s="243"/>
      <c r="D133" s="243"/>
      <c r="E133" s="243"/>
      <c r="F133" s="243"/>
      <c r="G133" s="243"/>
      <c r="H133" s="243"/>
      <c r="I133" s="243"/>
    </row>
    <row r="134" spans="1:10" ht="24.95" customHeight="1">
      <c r="A134" s="250"/>
      <c r="B134" s="243"/>
      <c r="C134" s="243"/>
      <c r="D134" s="243"/>
      <c r="E134" s="243"/>
      <c r="F134" s="243"/>
      <c r="G134" s="243"/>
      <c r="H134" s="243"/>
      <c r="I134" s="243"/>
    </row>
    <row r="135" spans="1:10" ht="21" customHeight="1">
      <c r="A135" s="908" t="s">
        <v>184</v>
      </c>
      <c r="B135" s="908"/>
      <c r="C135" s="908"/>
      <c r="D135" s="908"/>
      <c r="E135" s="1392" t="s">
        <v>184</v>
      </c>
      <c r="F135" s="1392"/>
      <c r="G135" s="1392"/>
      <c r="H135" s="1392"/>
      <c r="I135" s="1392"/>
      <c r="J135" s="70"/>
    </row>
    <row r="136" spans="1:10" ht="33" customHeight="1">
      <c r="A136" s="1388" t="s">
        <v>185</v>
      </c>
      <c r="B136" s="1388"/>
      <c r="C136" s="1388"/>
      <c r="D136" s="1388"/>
      <c r="E136" s="1389" t="s">
        <v>186</v>
      </c>
      <c r="F136" s="1389"/>
      <c r="G136" s="1389"/>
      <c r="H136" s="1389"/>
      <c r="I136" s="1389"/>
      <c r="J136" s="70"/>
    </row>
    <row r="137" spans="1:10" ht="15.75">
      <c r="A137" s="245" t="s">
        <v>187</v>
      </c>
      <c r="B137" s="245"/>
      <c r="C137" s="245"/>
      <c r="D137" s="245"/>
      <c r="E137" s="245"/>
      <c r="F137" s="245"/>
      <c r="G137" s="245"/>
      <c r="H137" s="245"/>
      <c r="I137" s="246" t="s">
        <v>141</v>
      </c>
      <c r="J137" s="70"/>
    </row>
    <row r="138" spans="1:10" ht="15.75">
      <c r="A138" s="245"/>
      <c r="B138" s="245"/>
      <c r="C138" s="245"/>
      <c r="D138" s="245"/>
      <c r="E138" s="245"/>
      <c r="F138" s="245"/>
      <c r="G138" s="245"/>
      <c r="H138" s="245"/>
      <c r="I138" s="246"/>
      <c r="J138" s="70"/>
    </row>
    <row r="139" spans="1:10" ht="8.25" customHeight="1">
      <c r="A139" s="245"/>
      <c r="B139" s="245"/>
      <c r="C139" s="245"/>
      <c r="D139" s="245"/>
      <c r="E139" s="245"/>
      <c r="F139" s="245"/>
      <c r="G139" s="245"/>
      <c r="H139" s="245"/>
      <c r="I139" s="246"/>
      <c r="J139" s="70"/>
    </row>
    <row r="140" spans="1:10" ht="54" customHeight="1">
      <c r="A140" s="250" t="s">
        <v>206</v>
      </c>
      <c r="B140" s="1386" t="s">
        <v>801</v>
      </c>
      <c r="C140" s="1386"/>
      <c r="D140" s="1386"/>
      <c r="E140" s="1386"/>
      <c r="F140" s="1386"/>
      <c r="G140" s="1386"/>
      <c r="H140" s="1386"/>
      <c r="I140" s="1386"/>
    </row>
    <row r="141" spans="1:10" ht="12" customHeight="1">
      <c r="A141" s="250"/>
      <c r="B141" s="1386"/>
      <c r="C141" s="1386"/>
      <c r="D141" s="1386"/>
      <c r="E141" s="1386"/>
      <c r="F141" s="1386"/>
      <c r="G141" s="1386"/>
      <c r="H141" s="1386"/>
      <c r="I141" s="1386"/>
    </row>
    <row r="142" spans="1:10" ht="124.5" customHeight="1">
      <c r="A142" s="250" t="s">
        <v>142</v>
      </c>
      <c r="B142" s="1386" t="s">
        <v>802</v>
      </c>
      <c r="C142" s="1386"/>
      <c r="D142" s="1386"/>
      <c r="E142" s="1386"/>
      <c r="F142" s="1386"/>
      <c r="G142" s="1386"/>
      <c r="H142" s="1386"/>
      <c r="I142" s="1386"/>
    </row>
    <row r="143" spans="1:10" ht="12" customHeight="1">
      <c r="A143" s="250"/>
      <c r="B143" s="1386"/>
      <c r="C143" s="1386"/>
      <c r="D143" s="1386"/>
      <c r="E143" s="1386"/>
      <c r="F143" s="1386"/>
      <c r="G143" s="1386"/>
      <c r="H143" s="1386"/>
      <c r="I143" s="1386"/>
    </row>
    <row r="144" spans="1:10" ht="115.5" customHeight="1">
      <c r="A144" s="250" t="s">
        <v>143</v>
      </c>
      <c r="B144" s="1386" t="s">
        <v>803</v>
      </c>
      <c r="C144" s="1386"/>
      <c r="D144" s="1386"/>
      <c r="E144" s="1386"/>
      <c r="F144" s="1386"/>
      <c r="G144" s="1386"/>
      <c r="H144" s="1386"/>
      <c r="I144" s="1386"/>
    </row>
    <row r="145" spans="1:10" ht="12" customHeight="1">
      <c r="A145" s="250"/>
      <c r="B145" s="1386"/>
      <c r="C145" s="1386"/>
      <c r="D145" s="1386"/>
      <c r="E145" s="1386"/>
      <c r="F145" s="1386"/>
      <c r="G145" s="1386"/>
      <c r="H145" s="1386"/>
      <c r="I145" s="1386"/>
    </row>
    <row r="146" spans="1:10" ht="145.5" customHeight="1">
      <c r="A146" s="250" t="s">
        <v>144</v>
      </c>
      <c r="B146" s="1386" t="s">
        <v>804</v>
      </c>
      <c r="C146" s="1386"/>
      <c r="D146" s="1386"/>
      <c r="E146" s="1386"/>
      <c r="F146" s="1386"/>
      <c r="G146" s="1386"/>
      <c r="H146" s="1386"/>
      <c r="I146" s="1386"/>
    </row>
    <row r="147" spans="1:10" ht="12" customHeight="1">
      <c r="A147" s="250"/>
      <c r="B147" s="1386"/>
      <c r="C147" s="1386"/>
      <c r="D147" s="1386"/>
      <c r="E147" s="1386"/>
      <c r="F147" s="1386"/>
      <c r="G147" s="1386"/>
      <c r="H147" s="1386"/>
      <c r="I147" s="1386"/>
    </row>
    <row r="148" spans="1:10" ht="70.5" customHeight="1">
      <c r="A148" s="250" t="s">
        <v>145</v>
      </c>
      <c r="B148" s="1386" t="s">
        <v>146</v>
      </c>
      <c r="C148" s="1386"/>
      <c r="D148" s="1386"/>
      <c r="E148" s="1386"/>
      <c r="F148" s="1386"/>
      <c r="G148" s="1386"/>
      <c r="H148" s="1386"/>
      <c r="I148" s="1386"/>
    </row>
    <row r="149" spans="1:10" ht="12" customHeight="1">
      <c r="A149" s="250"/>
      <c r="B149" s="1386"/>
      <c r="C149" s="1386"/>
      <c r="D149" s="1386"/>
      <c r="E149" s="1386"/>
      <c r="F149" s="1386"/>
      <c r="G149" s="1386"/>
      <c r="H149" s="1386"/>
      <c r="I149" s="1386"/>
    </row>
    <row r="150" spans="1:10" ht="102.75" customHeight="1">
      <c r="A150" s="250" t="s">
        <v>147</v>
      </c>
      <c r="B150" s="1386" t="s">
        <v>805</v>
      </c>
      <c r="C150" s="1386"/>
      <c r="D150" s="1386"/>
      <c r="E150" s="1386"/>
      <c r="F150" s="1386"/>
      <c r="G150" s="1386"/>
      <c r="H150" s="1386"/>
      <c r="I150" s="1386"/>
    </row>
    <row r="151" spans="1:10" ht="51" customHeight="1">
      <c r="A151" s="250"/>
      <c r="B151" s="243"/>
      <c r="C151" s="243"/>
      <c r="D151" s="243"/>
      <c r="E151" s="243"/>
      <c r="F151" s="243"/>
      <c r="G151" s="243"/>
      <c r="H151" s="243"/>
      <c r="I151" s="243"/>
    </row>
    <row r="152" spans="1:10" ht="24.95" customHeight="1">
      <c r="A152" s="250"/>
      <c r="B152" s="243"/>
      <c r="C152" s="243"/>
      <c r="D152" s="243"/>
      <c r="E152" s="243"/>
      <c r="F152" s="243"/>
      <c r="G152" s="243"/>
      <c r="H152" s="243"/>
      <c r="I152" s="243"/>
    </row>
    <row r="153" spans="1:10" ht="21" customHeight="1">
      <c r="A153" s="908" t="s">
        <v>184</v>
      </c>
      <c r="B153" s="908"/>
      <c r="C153" s="908"/>
      <c r="D153" s="908"/>
      <c r="E153" s="1392" t="s">
        <v>184</v>
      </c>
      <c r="F153" s="1392"/>
      <c r="G153" s="1392"/>
      <c r="H153" s="1392"/>
      <c r="I153" s="1392"/>
      <c r="J153" s="70"/>
    </row>
    <row r="154" spans="1:10" ht="33" customHeight="1">
      <c r="A154" s="1388" t="s">
        <v>185</v>
      </c>
      <c r="B154" s="1388"/>
      <c r="C154" s="1388"/>
      <c r="D154" s="1388"/>
      <c r="E154" s="1389" t="s">
        <v>186</v>
      </c>
      <c r="F154" s="1389"/>
      <c r="G154" s="1389"/>
      <c r="H154" s="1389"/>
      <c r="I154" s="1389"/>
      <c r="J154" s="70"/>
    </row>
    <row r="155" spans="1:10" ht="15.75">
      <c r="A155" s="245" t="s">
        <v>187</v>
      </c>
      <c r="B155" s="245"/>
      <c r="C155" s="245"/>
      <c r="D155" s="245"/>
      <c r="E155" s="245"/>
      <c r="F155" s="245"/>
      <c r="G155" s="245"/>
      <c r="H155" s="245"/>
      <c r="I155" s="246" t="s">
        <v>148</v>
      </c>
      <c r="J155" s="70"/>
    </row>
    <row r="156" spans="1:10" ht="15.75">
      <c r="A156" s="245"/>
      <c r="B156" s="245"/>
      <c r="C156" s="245"/>
      <c r="D156" s="245"/>
      <c r="E156" s="245"/>
      <c r="F156" s="245"/>
      <c r="G156" s="245"/>
      <c r="H156" s="245"/>
      <c r="I156" s="246"/>
      <c r="J156" s="70"/>
    </row>
    <row r="157" spans="1:10" ht="63" customHeight="1">
      <c r="A157" s="250" t="s">
        <v>149</v>
      </c>
      <c r="B157" s="1386" t="s">
        <v>806</v>
      </c>
      <c r="C157" s="1386"/>
      <c r="D157" s="1386"/>
      <c r="E157" s="1386"/>
      <c r="F157" s="1386"/>
      <c r="G157" s="1386"/>
      <c r="H157" s="1386"/>
      <c r="I157" s="1386"/>
      <c r="J157" s="70"/>
    </row>
    <row r="158" spans="1:10" ht="6" customHeight="1">
      <c r="A158" s="245"/>
      <c r="B158" s="245"/>
      <c r="C158" s="245"/>
      <c r="D158" s="245"/>
      <c r="E158" s="245"/>
      <c r="F158" s="245"/>
      <c r="G158" s="245"/>
      <c r="H158" s="245"/>
      <c r="I158" s="246"/>
      <c r="J158" s="70"/>
    </row>
    <row r="159" spans="1:10" ht="21" customHeight="1">
      <c r="A159" s="250" t="s">
        <v>807</v>
      </c>
      <c r="B159" s="1386" t="s">
        <v>150</v>
      </c>
      <c r="C159" s="1386"/>
      <c r="D159" s="1386"/>
      <c r="E159" s="1386"/>
      <c r="F159" s="1386"/>
      <c r="G159" s="1386"/>
      <c r="H159" s="1386"/>
      <c r="I159" s="1386"/>
    </row>
    <row r="160" spans="1:10" ht="8.1" customHeight="1">
      <c r="A160" s="250"/>
      <c r="B160" s="169"/>
      <c r="C160" s="169"/>
      <c r="D160" s="169"/>
      <c r="E160" s="169"/>
      <c r="F160" s="169"/>
      <c r="G160" s="169"/>
      <c r="H160" s="169"/>
      <c r="I160" s="169"/>
    </row>
    <row r="161" spans="1:9" ht="74.25" customHeight="1">
      <c r="A161" s="250" t="s">
        <v>151</v>
      </c>
      <c r="B161" s="1386" t="s">
        <v>152</v>
      </c>
      <c r="C161" s="1386"/>
      <c r="D161" s="1386"/>
      <c r="E161" s="1386"/>
      <c r="F161" s="1386"/>
      <c r="G161" s="1386"/>
      <c r="H161" s="1386"/>
      <c r="I161" s="1386"/>
    </row>
    <row r="162" spans="1:9" ht="8.1" customHeight="1">
      <c r="A162" s="248"/>
      <c r="B162" s="169"/>
      <c r="C162" s="169"/>
      <c r="D162" s="169"/>
      <c r="E162" s="169"/>
      <c r="F162" s="169"/>
      <c r="G162" s="169"/>
      <c r="H162" s="169"/>
      <c r="I162" s="169"/>
    </row>
    <row r="163" spans="1:9" ht="16.5">
      <c r="A163" s="1385" t="s">
        <v>153</v>
      </c>
      <c r="B163" s="1385"/>
      <c r="C163" s="1385"/>
      <c r="D163" s="1385"/>
      <c r="E163" s="1385"/>
      <c r="F163" s="1385"/>
      <c r="G163" s="1385"/>
      <c r="H163" s="1385"/>
      <c r="I163" s="1385"/>
    </row>
    <row r="164" spans="1:9" ht="8.1" customHeight="1">
      <c r="A164" s="248"/>
      <c r="B164" s="169"/>
      <c r="C164" s="169"/>
      <c r="D164" s="169"/>
      <c r="E164" s="169"/>
      <c r="F164" s="169"/>
      <c r="G164" s="169"/>
      <c r="H164" s="169"/>
      <c r="I164" s="169"/>
    </row>
    <row r="165" spans="1:9" ht="54.75" customHeight="1">
      <c r="A165" s="1386" t="s">
        <v>154</v>
      </c>
      <c r="B165" s="1386"/>
      <c r="C165" s="1386"/>
      <c r="D165" s="1386"/>
      <c r="E165" s="1386"/>
      <c r="F165" s="1386"/>
      <c r="G165" s="1386"/>
      <c r="H165" s="1386"/>
      <c r="I165" s="1386"/>
    </row>
    <row r="166" spans="1:9" ht="8.1" customHeight="1">
      <c r="A166" s="249"/>
      <c r="B166" s="169"/>
      <c r="C166" s="169"/>
      <c r="D166" s="169"/>
      <c r="E166" s="169"/>
      <c r="F166" s="169"/>
      <c r="G166" s="169"/>
      <c r="H166" s="169"/>
      <c r="I166" s="169"/>
    </row>
    <row r="167" spans="1:9" ht="16.5">
      <c r="A167" s="1385" t="s">
        <v>155</v>
      </c>
      <c r="B167" s="1385"/>
      <c r="C167" s="1385"/>
      <c r="D167" s="1385"/>
      <c r="E167" s="1385"/>
      <c r="F167" s="1385"/>
      <c r="G167" s="1385"/>
      <c r="H167" s="1385"/>
      <c r="I167" s="1385"/>
    </row>
    <row r="168" spans="1:9" ht="8.1" customHeight="1">
      <c r="A168" s="248"/>
      <c r="B168" s="169"/>
      <c r="C168" s="169"/>
      <c r="D168" s="169"/>
      <c r="E168" s="169"/>
      <c r="F168" s="169"/>
      <c r="G168" s="169"/>
      <c r="H168" s="169"/>
      <c r="I168" s="169"/>
    </row>
    <row r="169" spans="1:9" ht="73.900000000000006" customHeight="1">
      <c r="A169" s="250" t="s">
        <v>190</v>
      </c>
      <c r="B169" s="1386" t="s">
        <v>861</v>
      </c>
      <c r="C169" s="1386"/>
      <c r="D169" s="1386"/>
      <c r="E169" s="1386"/>
      <c r="F169" s="1386"/>
      <c r="G169" s="1386"/>
      <c r="H169" s="1386"/>
      <c r="I169" s="1386"/>
    </row>
    <row r="170" spans="1:9" ht="8.1" customHeight="1">
      <c r="A170" s="131"/>
      <c r="B170" s="169"/>
      <c r="C170" s="169"/>
      <c r="D170" s="169"/>
      <c r="E170" s="169"/>
      <c r="F170" s="169"/>
      <c r="G170" s="169"/>
      <c r="H170" s="169"/>
      <c r="I170" s="169"/>
    </row>
    <row r="171" spans="1:9" ht="36" customHeight="1">
      <c r="A171" s="250" t="s">
        <v>196</v>
      </c>
      <c r="B171" s="1386" t="s">
        <v>808</v>
      </c>
      <c r="C171" s="1386"/>
      <c r="D171" s="1386"/>
      <c r="E171" s="1386"/>
      <c r="F171" s="1386"/>
      <c r="G171" s="1386"/>
      <c r="H171" s="1386"/>
      <c r="I171" s="1386"/>
    </row>
    <row r="172" spans="1:9" ht="8.1" customHeight="1">
      <c r="A172" s="131"/>
      <c r="B172" s="169"/>
      <c r="C172" s="169"/>
      <c r="D172" s="169"/>
      <c r="E172" s="169"/>
      <c r="F172" s="169"/>
      <c r="G172" s="169"/>
      <c r="H172" s="169"/>
      <c r="I172" s="169"/>
    </row>
    <row r="173" spans="1:9" ht="52.5" customHeight="1">
      <c r="A173" s="250" t="s">
        <v>206</v>
      </c>
      <c r="B173" s="1386" t="s">
        <v>156</v>
      </c>
      <c r="C173" s="1386"/>
      <c r="D173" s="1386"/>
      <c r="E173" s="1386"/>
      <c r="F173" s="1386"/>
      <c r="G173" s="1386"/>
      <c r="H173" s="1386"/>
      <c r="I173" s="1386"/>
    </row>
    <row r="174" spans="1:9" ht="8.1" customHeight="1">
      <c r="A174" s="250"/>
      <c r="B174" s="169"/>
      <c r="C174" s="169"/>
      <c r="D174" s="169"/>
      <c r="E174" s="169"/>
      <c r="F174" s="169"/>
      <c r="G174" s="169"/>
      <c r="H174" s="169"/>
      <c r="I174" s="169"/>
    </row>
    <row r="175" spans="1:9" ht="49.5" customHeight="1">
      <c r="A175" s="250" t="s">
        <v>142</v>
      </c>
      <c r="B175" s="1386" t="s">
        <v>157</v>
      </c>
      <c r="C175" s="1386"/>
      <c r="D175" s="1386"/>
      <c r="E175" s="1386"/>
      <c r="F175" s="1386"/>
      <c r="G175" s="1386"/>
      <c r="H175" s="1386"/>
      <c r="I175" s="1386"/>
    </row>
    <row r="176" spans="1:9" ht="8.1" customHeight="1">
      <c r="A176" s="250"/>
      <c r="B176" s="169"/>
      <c r="C176" s="169"/>
      <c r="D176" s="169"/>
      <c r="E176" s="169"/>
      <c r="F176" s="169"/>
      <c r="G176" s="169"/>
      <c r="H176" s="169"/>
      <c r="I176" s="169"/>
    </row>
    <row r="177" spans="1:10" ht="30" customHeight="1">
      <c r="A177" s="250" t="s">
        <v>143</v>
      </c>
      <c r="B177" s="1386" t="s">
        <v>809</v>
      </c>
      <c r="C177" s="1386"/>
      <c r="D177" s="1386"/>
      <c r="E177" s="1386"/>
      <c r="F177" s="1386"/>
      <c r="G177" s="1386"/>
      <c r="H177" s="1386"/>
      <c r="I177" s="1386"/>
    </row>
    <row r="178" spans="1:10" ht="8.1" customHeight="1">
      <c r="A178" s="250"/>
      <c r="B178" s="169"/>
      <c r="C178" s="169"/>
      <c r="D178" s="169"/>
      <c r="E178" s="169"/>
      <c r="F178" s="169"/>
      <c r="G178" s="169"/>
      <c r="H178" s="169"/>
      <c r="I178" s="169"/>
    </row>
    <row r="179" spans="1:10" ht="97.9" customHeight="1">
      <c r="A179" s="250" t="s">
        <v>144</v>
      </c>
      <c r="B179" s="1386" t="s">
        <v>862</v>
      </c>
      <c r="C179" s="1386"/>
      <c r="D179" s="1386"/>
      <c r="E179" s="1386"/>
      <c r="F179" s="1386"/>
      <c r="G179" s="1386"/>
      <c r="H179" s="1386"/>
      <c r="I179" s="1386"/>
    </row>
    <row r="180" spans="1:10" ht="8.1" customHeight="1">
      <c r="A180" s="250"/>
      <c r="B180" s="169"/>
      <c r="C180" s="169"/>
      <c r="D180" s="169"/>
      <c r="E180" s="169"/>
      <c r="F180" s="169"/>
      <c r="G180" s="169"/>
      <c r="H180" s="169"/>
      <c r="I180" s="169"/>
    </row>
    <row r="181" spans="1:10" ht="72" customHeight="1">
      <c r="A181" s="250" t="s">
        <v>158</v>
      </c>
      <c r="B181" s="1391" t="s">
        <v>159</v>
      </c>
      <c r="C181" s="1391"/>
      <c r="D181" s="1391"/>
      <c r="E181" s="1391"/>
      <c r="F181" s="1391"/>
      <c r="G181" s="1391"/>
      <c r="H181" s="1391"/>
      <c r="I181" s="1391"/>
    </row>
    <row r="182" spans="1:10" ht="12" customHeight="1">
      <c r="A182" s="250"/>
      <c r="B182" s="243"/>
      <c r="C182" s="243"/>
      <c r="D182" s="243"/>
      <c r="E182" s="243"/>
      <c r="F182" s="243"/>
      <c r="G182" s="243"/>
      <c r="H182" s="243"/>
      <c r="I182" s="243"/>
    </row>
    <row r="183" spans="1:10" ht="6" customHeight="1">
      <c r="A183" s="250"/>
      <c r="B183" s="243"/>
      <c r="C183" s="243"/>
      <c r="D183" s="243"/>
      <c r="E183" s="243"/>
      <c r="F183" s="243"/>
      <c r="G183" s="243"/>
      <c r="H183" s="243"/>
      <c r="I183" s="243"/>
    </row>
    <row r="184" spans="1:10" ht="21" customHeight="1">
      <c r="A184" s="908" t="s">
        <v>184</v>
      </c>
      <c r="B184" s="908"/>
      <c r="C184" s="908"/>
      <c r="D184" s="908"/>
      <c r="E184" s="1392" t="s">
        <v>184</v>
      </c>
      <c r="F184" s="1392"/>
      <c r="G184" s="1392"/>
      <c r="H184" s="1392"/>
      <c r="I184" s="1392"/>
      <c r="J184" s="70"/>
    </row>
    <row r="185" spans="1:10" ht="33" customHeight="1">
      <c r="A185" s="1388" t="s">
        <v>185</v>
      </c>
      <c r="B185" s="1388"/>
      <c r="C185" s="1388"/>
      <c r="D185" s="1388"/>
      <c r="E185" s="1389" t="s">
        <v>186</v>
      </c>
      <c r="F185" s="1389"/>
      <c r="G185" s="1389"/>
      <c r="H185" s="1389"/>
      <c r="I185" s="1389"/>
      <c r="J185" s="70"/>
    </row>
    <row r="186" spans="1:10" ht="15.75">
      <c r="A186" s="245" t="s">
        <v>187</v>
      </c>
      <c r="B186" s="245"/>
      <c r="C186" s="245"/>
      <c r="D186" s="245"/>
      <c r="E186" s="245"/>
      <c r="F186" s="245"/>
      <c r="G186" s="245"/>
      <c r="H186" s="245"/>
      <c r="I186" s="246" t="s">
        <v>160</v>
      </c>
      <c r="J186" s="70"/>
    </row>
    <row r="187" spans="1:10" ht="15.75">
      <c r="A187" s="245"/>
      <c r="B187" s="245"/>
      <c r="C187" s="245"/>
      <c r="D187" s="245"/>
      <c r="E187" s="245"/>
      <c r="F187" s="245"/>
      <c r="G187" s="245"/>
      <c r="H187" s="245"/>
      <c r="I187" s="246"/>
      <c r="J187" s="70"/>
    </row>
    <row r="188" spans="1:10" ht="53.25" customHeight="1">
      <c r="A188" s="250" t="s">
        <v>145</v>
      </c>
      <c r="B188" s="1386" t="s">
        <v>161</v>
      </c>
      <c r="C188" s="1386"/>
      <c r="D188" s="1386"/>
      <c r="E188" s="1386"/>
      <c r="F188" s="1386"/>
      <c r="G188" s="1386"/>
      <c r="H188" s="1386"/>
      <c r="I188" s="1386"/>
    </row>
    <row r="189" spans="1:10" ht="15.75">
      <c r="A189" s="248"/>
      <c r="B189" s="169"/>
      <c r="C189" s="169"/>
      <c r="D189" s="169"/>
      <c r="E189" s="169"/>
      <c r="F189" s="169"/>
      <c r="G189" s="169"/>
      <c r="H189" s="169"/>
      <c r="I189" s="169"/>
    </row>
    <row r="190" spans="1:10" ht="21.95" customHeight="1">
      <c r="A190" s="169"/>
      <c r="B190" s="242"/>
      <c r="C190" s="169"/>
      <c r="D190" s="169"/>
      <c r="E190" s="169"/>
      <c r="F190" s="242"/>
      <c r="G190" s="169"/>
      <c r="H190" s="169"/>
      <c r="I190" s="169"/>
    </row>
    <row r="191" spans="1:10" ht="21.95" customHeight="1">
      <c r="A191" s="169"/>
      <c r="B191" s="252" t="s">
        <v>162</v>
      </c>
      <c r="C191" s="252"/>
      <c r="D191" s="252"/>
      <c r="E191" s="252"/>
      <c r="F191" s="252" t="s">
        <v>162</v>
      </c>
      <c r="G191" s="252"/>
      <c r="H191" s="252"/>
      <c r="I191" s="252"/>
    </row>
    <row r="192" spans="1:10" ht="35.25" customHeight="1">
      <c r="A192" s="169"/>
      <c r="B192" s="1390" t="s">
        <v>185</v>
      </c>
      <c r="C192" s="1390"/>
      <c r="D192" s="1390"/>
      <c r="E192" s="1390"/>
      <c r="F192" s="1390" t="s">
        <v>186</v>
      </c>
      <c r="G192" s="1390"/>
      <c r="H192" s="1390"/>
      <c r="I192" s="1390"/>
    </row>
    <row r="193" spans="1:9" ht="21.95" customHeight="1">
      <c r="A193" s="169"/>
      <c r="B193" s="253"/>
      <c r="C193" s="248"/>
      <c r="D193" s="248"/>
      <c r="E193" s="248"/>
      <c r="F193" s="254"/>
      <c r="G193" s="254"/>
      <c r="H193" s="254"/>
      <c r="I193" s="254"/>
    </row>
    <row r="194" spans="1:9" ht="21.95" customHeight="1">
      <c r="A194" s="169"/>
      <c r="B194" s="908" t="s">
        <v>163</v>
      </c>
      <c r="C194" s="908"/>
      <c r="D194" s="908"/>
      <c r="E194" s="908"/>
      <c r="F194" s="908" t="s">
        <v>163</v>
      </c>
      <c r="G194" s="908"/>
      <c r="H194" s="908"/>
      <c r="I194" s="908"/>
    </row>
    <row r="195" spans="1:9" ht="21.95" customHeight="1">
      <c r="A195" s="169"/>
      <c r="B195" s="242"/>
      <c r="C195" s="248"/>
      <c r="D195" s="248"/>
      <c r="E195" s="248"/>
      <c r="F195" s="242"/>
      <c r="G195" s="248"/>
      <c r="H195" s="248"/>
      <c r="I195" s="248"/>
    </row>
    <row r="196" spans="1:9" ht="21.95" customHeight="1">
      <c r="A196" s="169"/>
      <c r="B196" s="242"/>
      <c r="C196" s="248"/>
      <c r="D196" s="248"/>
      <c r="E196" s="248"/>
      <c r="F196" s="242"/>
      <c r="G196" s="248"/>
      <c r="H196" s="248"/>
      <c r="I196" s="248"/>
    </row>
    <row r="197" spans="1:9" ht="24.75" customHeight="1">
      <c r="A197" s="169"/>
      <c r="B197" s="245" t="s">
        <v>164</v>
      </c>
      <c r="C197" s="255"/>
      <c r="D197" s="245"/>
      <c r="E197" s="245"/>
      <c r="F197" s="940" t="str">
        <f>"Name : "&amp; 'Names of Bidder'!D28</f>
        <v xml:space="preserve">Name : </v>
      </c>
      <c r="G197" s="1387"/>
      <c r="H197" s="1387"/>
      <c r="I197" s="1387"/>
    </row>
    <row r="198" spans="1:9" ht="21.95" customHeight="1">
      <c r="A198" s="169"/>
      <c r="B198" s="245" t="s">
        <v>256</v>
      </c>
      <c r="C198" s="255"/>
      <c r="D198" s="245"/>
      <c r="E198" s="245"/>
      <c r="F198" s="940" t="str">
        <f>"Designation : " &amp; 'Names of Bidder'!D29</f>
        <v xml:space="preserve">Designation : </v>
      </c>
      <c r="G198" s="1387"/>
      <c r="H198" s="1387"/>
      <c r="I198" s="1387"/>
    </row>
    <row r="199" spans="1:9" ht="21.95" customHeight="1">
      <c r="A199" s="169"/>
      <c r="B199" s="252"/>
      <c r="C199" s="248"/>
      <c r="D199" s="248"/>
      <c r="E199" s="248"/>
      <c r="F199" s="252"/>
      <c r="G199" s="248"/>
      <c r="H199" s="248"/>
      <c r="I199" s="248"/>
    </row>
    <row r="200" spans="1:9" ht="21.95" customHeight="1">
      <c r="A200" s="169"/>
      <c r="B200" s="908" t="s">
        <v>165</v>
      </c>
      <c r="C200" s="908"/>
      <c r="D200" s="908"/>
      <c r="E200" s="908"/>
      <c r="F200" s="908" t="s">
        <v>165</v>
      </c>
      <c r="G200" s="908"/>
      <c r="H200" s="908"/>
      <c r="I200" s="908"/>
    </row>
    <row r="201" spans="1:9" ht="21.95" customHeight="1">
      <c r="A201" s="169"/>
      <c r="B201" s="245" t="s">
        <v>164</v>
      </c>
      <c r="C201" s="245"/>
      <c r="D201" s="245"/>
      <c r="E201" s="245"/>
      <c r="F201" s="245" t="s">
        <v>164</v>
      </c>
      <c r="G201" s="252"/>
      <c r="H201" s="252"/>
      <c r="I201" s="252"/>
    </row>
    <row r="202" spans="1:9" ht="21.95" customHeight="1">
      <c r="A202" s="169"/>
      <c r="B202" s="245" t="s">
        <v>256</v>
      </c>
      <c r="C202" s="245"/>
      <c r="D202" s="245"/>
      <c r="E202" s="245"/>
      <c r="F202" s="245" t="s">
        <v>256</v>
      </c>
      <c r="G202" s="169"/>
      <c r="H202" s="169"/>
      <c r="I202" s="169"/>
    </row>
    <row r="203" spans="1:9" ht="21.95" customHeight="1">
      <c r="A203" s="169"/>
      <c r="B203" s="169"/>
      <c r="C203" s="169"/>
      <c r="D203" s="169"/>
      <c r="E203" s="169"/>
      <c r="F203" s="169"/>
      <c r="G203" s="169"/>
      <c r="H203" s="169"/>
      <c r="I203" s="169"/>
    </row>
    <row r="204" spans="1:9" ht="21.95" customHeight="1">
      <c r="A204" s="169"/>
      <c r="B204" s="908" t="s">
        <v>165</v>
      </c>
      <c r="C204" s="908"/>
      <c r="D204" s="908"/>
      <c r="E204" s="908"/>
      <c r="F204" s="908" t="s">
        <v>165</v>
      </c>
      <c r="G204" s="908"/>
      <c r="H204" s="908"/>
      <c r="I204" s="908"/>
    </row>
    <row r="205" spans="1:9" ht="21.95" customHeight="1">
      <c r="A205" s="169"/>
      <c r="B205" s="245" t="s">
        <v>164</v>
      </c>
      <c r="C205" s="245"/>
      <c r="D205" s="245"/>
      <c r="E205" s="245"/>
      <c r="F205" s="245" t="s">
        <v>164</v>
      </c>
      <c r="G205" s="252"/>
      <c r="H205" s="252"/>
      <c r="I205" s="252"/>
    </row>
    <row r="206" spans="1:9" ht="21.95" customHeight="1">
      <c r="A206" s="169"/>
      <c r="B206" s="245" t="s">
        <v>256</v>
      </c>
      <c r="C206" s="245"/>
      <c r="D206" s="245"/>
      <c r="E206" s="245"/>
      <c r="F206" s="245" t="s">
        <v>256</v>
      </c>
      <c r="G206" s="169"/>
      <c r="H206" s="169"/>
      <c r="I206" s="169"/>
    </row>
    <row r="207" spans="1:9" ht="21.95" customHeight="1">
      <c r="A207" s="169"/>
      <c r="B207" s="245"/>
      <c r="C207" s="245"/>
      <c r="D207" s="245"/>
      <c r="E207" s="245"/>
      <c r="F207" s="245"/>
      <c r="G207" s="169"/>
      <c r="H207" s="169"/>
      <c r="I207" s="169"/>
    </row>
    <row r="208" spans="1:9" ht="21.95" customHeight="1">
      <c r="A208" s="169"/>
      <c r="B208" s="245"/>
      <c r="C208" s="245"/>
      <c r="D208" s="245"/>
      <c r="E208" s="245"/>
      <c r="F208" s="245"/>
      <c r="G208" s="169"/>
      <c r="H208" s="169"/>
      <c r="I208" s="169"/>
    </row>
    <row r="209" spans="1:9" ht="21.95" customHeight="1">
      <c r="A209" s="169"/>
      <c r="B209" s="245"/>
      <c r="C209" s="245"/>
      <c r="D209" s="245"/>
      <c r="E209" s="245"/>
      <c r="F209" s="245"/>
      <c r="G209" s="169"/>
      <c r="H209" s="169"/>
      <c r="I209" s="169"/>
    </row>
    <row r="210" spans="1:9" ht="21.95" customHeight="1">
      <c r="A210" s="169"/>
      <c r="B210" s="245"/>
      <c r="C210" s="245"/>
      <c r="D210" s="245"/>
      <c r="E210" s="245"/>
      <c r="F210" s="245"/>
      <c r="G210" s="169"/>
      <c r="H210" s="169"/>
      <c r="I210" s="169"/>
    </row>
    <row r="211" spans="1:9" ht="21.95" customHeight="1">
      <c r="A211" s="169"/>
      <c r="B211" s="245"/>
      <c r="C211" s="245"/>
      <c r="D211" s="245"/>
      <c r="E211" s="245"/>
      <c r="F211" s="245"/>
      <c r="G211" s="169"/>
      <c r="H211" s="169"/>
      <c r="I211" s="169"/>
    </row>
    <row r="212" spans="1:9" ht="21.95" customHeight="1">
      <c r="A212" s="169"/>
      <c r="B212" s="245"/>
      <c r="C212" s="245"/>
      <c r="D212" s="245"/>
      <c r="E212" s="245"/>
      <c r="F212" s="245"/>
      <c r="G212" s="169"/>
      <c r="H212" s="169"/>
      <c r="I212" s="169"/>
    </row>
    <row r="213" spans="1:9" ht="21.95" customHeight="1">
      <c r="A213" s="169"/>
      <c r="B213" s="245"/>
      <c r="C213" s="245"/>
      <c r="D213" s="245"/>
      <c r="E213" s="245"/>
      <c r="F213" s="245"/>
      <c r="G213" s="169"/>
      <c r="H213" s="169"/>
      <c r="I213" s="169"/>
    </row>
    <row r="214" spans="1:9" ht="21.95" customHeight="1">
      <c r="A214" s="169"/>
      <c r="B214" s="245"/>
      <c r="C214" s="245"/>
      <c r="D214" s="245"/>
      <c r="E214" s="245"/>
      <c r="F214" s="245"/>
      <c r="G214" s="169"/>
      <c r="H214" s="169"/>
      <c r="I214" s="169"/>
    </row>
    <row r="215" spans="1:9" ht="21.95" customHeight="1">
      <c r="A215" s="169"/>
      <c r="B215" s="245"/>
      <c r="C215" s="245"/>
      <c r="D215" s="245"/>
      <c r="E215" s="245"/>
      <c r="F215" s="245"/>
      <c r="G215" s="169"/>
      <c r="H215" s="169"/>
      <c r="I215" s="169"/>
    </row>
    <row r="216" spans="1:9" ht="21.95" customHeight="1">
      <c r="A216" s="169"/>
      <c r="B216" s="245"/>
      <c r="C216" s="245"/>
      <c r="D216" s="245"/>
      <c r="E216" s="245"/>
      <c r="F216" s="245"/>
      <c r="G216" s="169"/>
      <c r="H216" s="169"/>
      <c r="I216" s="169"/>
    </row>
    <row r="217" spans="1:9" ht="21.95" customHeight="1">
      <c r="A217" s="169"/>
      <c r="B217" s="245"/>
      <c r="C217" s="245"/>
      <c r="D217" s="245"/>
      <c r="E217" s="245"/>
      <c r="F217" s="245"/>
      <c r="G217" s="169"/>
      <c r="H217" s="169"/>
      <c r="I217" s="169"/>
    </row>
    <row r="218" spans="1:9" ht="21.95" customHeight="1">
      <c r="A218" s="169"/>
      <c r="B218" s="245"/>
      <c r="C218" s="245"/>
      <c r="D218" s="245"/>
      <c r="E218" s="245"/>
      <c r="F218" s="245"/>
      <c r="G218" s="169"/>
      <c r="H218" s="169"/>
      <c r="I218" s="169"/>
    </row>
    <row r="219" spans="1:9" ht="15.75" customHeight="1">
      <c r="A219" s="169"/>
      <c r="B219" s="245"/>
      <c r="C219" s="245"/>
      <c r="D219" s="245"/>
      <c r="E219" s="245"/>
      <c r="F219" s="245"/>
      <c r="G219" s="169"/>
      <c r="H219" s="169"/>
      <c r="I219" s="169"/>
    </row>
    <row r="220" spans="1:9" ht="15.75">
      <c r="A220" s="256"/>
      <c r="B220" s="256"/>
      <c r="C220" s="256"/>
      <c r="D220" s="256"/>
      <c r="E220" s="256"/>
      <c r="F220" s="256"/>
      <c r="G220" s="256"/>
      <c r="H220" s="256"/>
      <c r="I220" s="256"/>
    </row>
    <row r="221" spans="1:9" ht="15.75">
      <c r="A221" s="245" t="s">
        <v>187</v>
      </c>
      <c r="B221" s="245"/>
      <c r="C221" s="245"/>
      <c r="D221" s="245"/>
      <c r="E221" s="245"/>
      <c r="F221" s="245"/>
      <c r="G221" s="245"/>
      <c r="H221" s="245"/>
      <c r="I221" s="246" t="s">
        <v>166</v>
      </c>
    </row>
    <row r="222" spans="1:9" ht="15.75">
      <c r="A222" s="169"/>
      <c r="B222" s="169"/>
      <c r="C222" s="169"/>
      <c r="D222" s="169"/>
      <c r="E222" s="169"/>
      <c r="F222" s="169"/>
      <c r="G222" s="169"/>
      <c r="H222" s="169"/>
      <c r="I222" s="169"/>
    </row>
    <row r="223" spans="1:9" ht="15.75">
      <c r="A223" s="169"/>
      <c r="B223" s="169"/>
      <c r="C223" s="169"/>
      <c r="D223" s="169"/>
      <c r="E223" s="169"/>
      <c r="F223" s="169"/>
      <c r="G223" s="169"/>
      <c r="H223" s="169"/>
      <c r="I223" s="169"/>
    </row>
    <row r="224" spans="1:9" ht="15.75">
      <c r="A224" s="169"/>
      <c r="B224" s="169"/>
      <c r="C224" s="169"/>
      <c r="D224" s="169"/>
      <c r="E224" s="169"/>
      <c r="F224" s="169"/>
      <c r="G224" s="169"/>
      <c r="H224" s="169"/>
      <c r="I224" s="169"/>
    </row>
    <row r="225" spans="1:9" ht="15.75">
      <c r="A225" s="169"/>
      <c r="B225" s="169"/>
      <c r="C225" s="169"/>
      <c r="D225" s="169"/>
      <c r="E225" s="169"/>
      <c r="F225" s="169"/>
      <c r="G225" s="169"/>
      <c r="H225" s="169"/>
      <c r="I225" s="169"/>
    </row>
    <row r="226" spans="1:9" ht="15.75">
      <c r="A226" s="169"/>
      <c r="B226" s="169"/>
      <c r="C226" s="169"/>
      <c r="D226" s="169"/>
      <c r="E226" s="169"/>
      <c r="F226" s="169"/>
      <c r="G226" s="169"/>
      <c r="H226" s="169"/>
      <c r="I226" s="169"/>
    </row>
    <row r="227" spans="1:9" ht="15.75">
      <c r="A227" s="169"/>
      <c r="B227" s="169"/>
      <c r="C227" s="169"/>
      <c r="D227" s="169"/>
      <c r="E227" s="169"/>
      <c r="F227" s="169"/>
      <c r="G227" s="169"/>
      <c r="H227" s="169"/>
      <c r="I227" s="169"/>
    </row>
    <row r="228" spans="1:9" ht="15.75">
      <c r="A228" s="169"/>
      <c r="B228" s="169"/>
      <c r="C228" s="169"/>
      <c r="D228" s="169"/>
      <c r="E228" s="169"/>
      <c r="F228" s="169"/>
      <c r="G228" s="169"/>
      <c r="H228" s="169"/>
      <c r="I228" s="169"/>
    </row>
    <row r="229" spans="1:9" ht="15.75">
      <c r="A229" s="169"/>
      <c r="B229" s="169"/>
      <c r="C229" s="169"/>
      <c r="D229" s="169"/>
      <c r="E229" s="169"/>
      <c r="F229" s="169"/>
      <c r="G229" s="169"/>
      <c r="H229" s="169"/>
      <c r="I229" s="169"/>
    </row>
    <row r="230" spans="1:9" ht="15.75">
      <c r="A230" s="169"/>
      <c r="B230" s="169"/>
      <c r="C230" s="169"/>
      <c r="D230" s="169"/>
      <c r="E230" s="169"/>
      <c r="F230" s="169"/>
      <c r="G230" s="169"/>
      <c r="H230" s="169"/>
      <c r="I230" s="169"/>
    </row>
    <row r="231" spans="1:9" ht="15.75">
      <c r="A231" s="169"/>
      <c r="B231" s="169"/>
      <c r="C231" s="169"/>
      <c r="D231" s="169"/>
      <c r="E231" s="169"/>
      <c r="F231" s="169"/>
      <c r="G231" s="169"/>
      <c r="H231" s="169"/>
      <c r="I231" s="169"/>
    </row>
    <row r="232" spans="1:9" ht="15.75">
      <c r="A232" s="169"/>
      <c r="B232" s="169"/>
      <c r="C232" s="169"/>
      <c r="D232" s="169"/>
      <c r="E232" s="169"/>
      <c r="F232" s="169"/>
      <c r="G232" s="169"/>
      <c r="H232" s="169"/>
      <c r="I232" s="169"/>
    </row>
    <row r="233" spans="1:9" ht="15.75">
      <c r="A233" s="169"/>
      <c r="B233" s="169"/>
      <c r="C233" s="169"/>
      <c r="D233" s="169"/>
      <c r="E233" s="169"/>
      <c r="F233" s="169"/>
      <c r="G233" s="169"/>
      <c r="H233" s="169"/>
      <c r="I233" s="169"/>
    </row>
    <row r="234" spans="1:9" ht="15.75">
      <c r="A234" s="169"/>
      <c r="B234" s="169"/>
      <c r="C234" s="169"/>
      <c r="D234" s="169"/>
      <c r="E234" s="169"/>
      <c r="F234" s="169"/>
      <c r="G234" s="169"/>
      <c r="H234" s="169"/>
      <c r="I234" s="169"/>
    </row>
  </sheetData>
  <customSheetViews>
    <customSheetView guid="{FF9B6397-B68D-474A-9AAF-992AF479A135}"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87612620-3630-456B-A735-C29A43561018}"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7148ADD8-DD15-4E3E-8637-116D155CB37A}"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E6A95398-76DE-4E8F-A7DA-FB50981C5C19}" showPageBreaks="1" printArea="1" view="pageBreakPreview" topLeftCell="A31">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3A9A4658-0506-4EA2-8800-91A33CC724CB}"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F80E5273-5F89-42D0-8059-39B4DAA26485}"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073677CF-5E9E-429E-9C1F-055126F3C8DC}"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4B244927-9C7A-42F5-AAF5-ADC353C736FE}" showPageBreaks="1" printArea="1" view="pageBreakPreview" topLeftCell="A25">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13074202-7653-40A0-B9BF-16D1589728A2}"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B4BE0CEE-465A-40B9-8268-D354BC993C36}" showPageBreaks="1" printArea="1" view="pageBreakPreview" topLeftCell="A67">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89D1B684-1876-468F-8D99-45DA6BBF39C7}" showPageBreaks="1" printArea="1" view="pageBreakPreview" topLeftCell="A86">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11"/>
      <headerFooter alignWithMargins="0">
        <oddFooter>&amp;C&amp;A</oddFooter>
      </headerFooter>
    </customSheetView>
    <customSheetView guid="{EC8792F6-94EB-40FE-A69E-3F2E55E190BC}" showPageBreaks="1" printArea="1" view="pageBreakPreview" topLeftCell="A39">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2"/>
      <headerFooter alignWithMargins="0">
        <oddFooter>&amp;C&amp;A</oddFooter>
      </headerFooter>
    </customSheetView>
    <customSheetView guid="{9E565B0E-8A1D-4C38-9278-F5233F8D5014}" showPageBreaks="1" printArea="1" view="pageBreakPreview" topLeftCell="A184">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3"/>
      <headerFooter alignWithMargins="0">
        <oddFooter>&amp;C&amp;A</oddFooter>
      </headerFooter>
    </customSheetView>
    <customSheetView guid="{B3AA1F62-F1E5-4DDF-B9C9-D54D9BFF6A2A}"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14"/>
      <headerFooter alignWithMargins="0">
        <oddFooter>&amp;C&amp;A</oddFooter>
      </headerFooter>
    </customSheetView>
    <customSheetView guid="{43BCBF1E-CDCF-4541-8D79-87EDCECBC1FD}">
      <selection activeCell="B130" sqref="B130:I13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4B8F7F-C84C-4134-A8A5-723A75D45FC2}" showPageBreaks="1" printArea="1">
      <selection activeCell="D203" sqref="D203"/>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topLeftCell="A64">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122CCC-B984-47E9-88CF-89418CB24A21}" showPageBreaks="1" printArea="1" showRuler="0">
      <selection activeCell="I127" sqref="I127"/>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A667ED77-8424-4D1C-8A46-14ECA26AEC7D}" showPageBreaks="1" printArea="1" view="pageBreakPreview">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0"/>
      <headerFooter alignWithMargins="0">
        <oddFooter>&amp;C&amp;A</oddFooter>
      </headerFooter>
    </customSheetView>
    <customSheetView guid="{101E340E-5624-46EF-AADB-2F62C21B5295}" showPageBreaks="1" printArea="1" view="pageBreakPreview" topLeftCell="A217">
      <selection activeCell="L215" sqref="L215"/>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orientation="portrait" r:id="rId21"/>
      <headerFooter alignWithMargins="0">
        <oddFooter>&amp;C&amp;A</oddFooter>
      </headerFooter>
    </customSheetView>
    <customSheetView guid="{0B94E550-FB49-4D0D-BCDB-8811C4A584DD}" showPageBreaks="1" printArea="1" view="pageBreakPreview" topLeftCell="A38">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2"/>
      <headerFooter alignWithMargins="0">
        <oddFooter>&amp;C&amp;A</oddFooter>
      </headerFooter>
    </customSheetView>
    <customSheetView guid="{A966316B-6DBC-467B-B4AD-0F6D41569056}" showPageBreaks="1" printArea="1" view="pageBreakPreview">
      <selection activeCell="J177" sqref="J177"/>
      <rowBreaks count="7" manualBreakCount="7">
        <brk id="47" max="8" man="1"/>
        <brk id="72" max="8" man="1"/>
        <brk id="90" max="8" man="1"/>
        <brk id="112" max="8" man="1"/>
        <brk id="135" max="8" man="1"/>
        <brk id="153" max="8" man="1"/>
        <brk id="180" max="8" man="1"/>
      </rowBreaks>
      <pageMargins left="0.75" right="0.75" top="0.68" bottom="0.19" header="0.5" footer="0.15"/>
      <printOptions horizontalCentered="1"/>
      <pageSetup paperSize="9" scale="91" orientation="portrait" r:id="rId23"/>
      <headerFooter alignWithMargins="0">
        <oddFooter>&amp;C&amp;A</oddFooter>
      </headerFooter>
    </customSheetView>
    <customSheetView guid="{FA33CAB9-FE45-4709-BC11-EBB8931FB6CB}" showPageBreaks="1" printArea="1" view="pageBreakPreview" topLeftCell="A46">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4"/>
      <headerFooter alignWithMargins="0">
        <oddFooter>&amp;C&amp;A</oddFooter>
      </headerFooter>
    </customSheetView>
    <customSheetView guid="{955D6481-897E-48CA-BB0D-D704C8664312}" showPageBreaks="1" printArea="1" view="pageBreakPreview" topLeftCell="A199">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5"/>
      <headerFooter alignWithMargins="0">
        <oddFooter>&amp;C&amp;A</oddFooter>
      </headerFooter>
    </customSheetView>
    <customSheetView guid="{02C24E46-CB1A-4A64-AFE8-BC568DF970F3}" showPageBreaks="1" printArea="1" view="pageBreakPreview" topLeftCell="A202">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C79C1CD9-4A94-4E49-9636-E3F3929B38E1}" showPageBreaks="1" printArea="1" view="pageBreakPreview" topLeftCell="A43">
      <selection activeCell="D193" sqref="D193"/>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175966B-AA50-423F-A437-51E01252DE14}" showPageBreaks="1" printArea="1" view="pageBreakPreview" topLeftCell="A169">
      <selection activeCell="M179" sqref="M179"/>
      <rowBreaks count="7" manualBreakCount="7">
        <brk id="47" max="8" man="1"/>
        <brk id="72" max="8" man="1"/>
        <brk id="92" max="8" man="1"/>
        <brk id="114" max="8" man="1"/>
        <brk id="137" max="8" man="1"/>
        <brk id="155" max="8" man="1"/>
        <brk id="186" max="8" man="1"/>
      </rowBreaks>
      <pageMargins left="0.75" right="0.75" top="0.68" bottom="0.19" header="0.5" footer="0.15"/>
      <printOptions horizontalCentered="1"/>
      <pageSetup paperSize="9" scale="91" orientation="portrait" r:id="rId28"/>
      <headerFooter alignWithMargins="0">
        <oddFooter>&amp;C&amp;A</oddFooter>
      </headerFooter>
    </customSheetView>
  </customSheetViews>
  <mergeCells count="121">
    <mergeCell ref="A35:I35"/>
    <mergeCell ref="A36:I36"/>
    <mergeCell ref="A37:I37"/>
    <mergeCell ref="A54:I54"/>
    <mergeCell ref="A50:I50"/>
    <mergeCell ref="E46:I46"/>
    <mergeCell ref="A1:I1"/>
    <mergeCell ref="B2:I2"/>
    <mergeCell ref="B3:I3"/>
    <mergeCell ref="B4:I4"/>
    <mergeCell ref="B5:I5"/>
    <mergeCell ref="B6:I6"/>
    <mergeCell ref="E45:I45"/>
    <mergeCell ref="A33:I33"/>
    <mergeCell ref="A31:I31"/>
    <mergeCell ref="A32:I32"/>
    <mergeCell ref="A34:I34"/>
    <mergeCell ref="A39:I39"/>
    <mergeCell ref="A40:I40"/>
    <mergeCell ref="A41:I41"/>
    <mergeCell ref="A38:I38"/>
    <mergeCell ref="A42:I42"/>
    <mergeCell ref="A29:I29"/>
    <mergeCell ref="A30:I30"/>
    <mergeCell ref="E90:I90"/>
    <mergeCell ref="C62:I62"/>
    <mergeCell ref="B64:I64"/>
    <mergeCell ref="A66:I66"/>
    <mergeCell ref="B68:I68"/>
    <mergeCell ref="C81:I81"/>
    <mergeCell ref="A89:D89"/>
    <mergeCell ref="E89:I89"/>
    <mergeCell ref="A43:I43"/>
    <mergeCell ref="A45:D45"/>
    <mergeCell ref="A48:I48"/>
    <mergeCell ref="B56:I56"/>
    <mergeCell ref="B87:I87"/>
    <mergeCell ref="A46:D46"/>
    <mergeCell ref="C58:I58"/>
    <mergeCell ref="C60:I60"/>
    <mergeCell ref="A52:I52"/>
    <mergeCell ref="C85:I85"/>
    <mergeCell ref="B97:I97"/>
    <mergeCell ref="A70:D70"/>
    <mergeCell ref="E70:I70"/>
    <mergeCell ref="A71:D71"/>
    <mergeCell ref="E71:I71"/>
    <mergeCell ref="B116:I116"/>
    <mergeCell ref="A118:I118"/>
    <mergeCell ref="A124:I124"/>
    <mergeCell ref="A93:I93"/>
    <mergeCell ref="B95:I95"/>
    <mergeCell ref="A101:I101"/>
    <mergeCell ref="B103:I103"/>
    <mergeCell ref="A113:D113"/>
    <mergeCell ref="E113:I113"/>
    <mergeCell ref="B105:I105"/>
    <mergeCell ref="C73:I73"/>
    <mergeCell ref="C75:I75"/>
    <mergeCell ref="C77:I77"/>
    <mergeCell ref="C79:I79"/>
    <mergeCell ref="C83:I83"/>
    <mergeCell ref="B99:I99"/>
    <mergeCell ref="A90:D90"/>
    <mergeCell ref="A107:I107"/>
    <mergeCell ref="B109:I109"/>
    <mergeCell ref="A112:D112"/>
    <mergeCell ref="E112:I112"/>
    <mergeCell ref="E153:I153"/>
    <mergeCell ref="B132:I132"/>
    <mergeCell ref="A135:D135"/>
    <mergeCell ref="E135:I135"/>
    <mergeCell ref="B142:I142"/>
    <mergeCell ref="B143:I143"/>
    <mergeCell ref="A136:D136"/>
    <mergeCell ref="E136:I136"/>
    <mergeCell ref="B140:I140"/>
    <mergeCell ref="B141:I141"/>
    <mergeCell ref="B120:I120"/>
    <mergeCell ref="B122:I122"/>
    <mergeCell ref="A128:I128"/>
    <mergeCell ref="B130:I130"/>
    <mergeCell ref="A126:I126"/>
    <mergeCell ref="B144:I144"/>
    <mergeCell ref="B146:I146"/>
    <mergeCell ref="A154:D154"/>
    <mergeCell ref="E154:I154"/>
    <mergeCell ref="A163:I163"/>
    <mergeCell ref="A165:I165"/>
    <mergeCell ref="B179:I179"/>
    <mergeCell ref="B181:I181"/>
    <mergeCell ref="A184:D184"/>
    <mergeCell ref="E184:I184"/>
    <mergeCell ref="B145:I145"/>
    <mergeCell ref="B149:I149"/>
    <mergeCell ref="B147:I147"/>
    <mergeCell ref="B148:I148"/>
    <mergeCell ref="B159:I159"/>
    <mergeCell ref="B161:I161"/>
    <mergeCell ref="B150:I150"/>
    <mergeCell ref="A153:D153"/>
    <mergeCell ref="B157:I157"/>
    <mergeCell ref="B177:I177"/>
    <mergeCell ref="B204:E204"/>
    <mergeCell ref="F204:I204"/>
    <mergeCell ref="A167:I167"/>
    <mergeCell ref="B169:I169"/>
    <mergeCell ref="B171:I171"/>
    <mergeCell ref="F194:I194"/>
    <mergeCell ref="B173:I173"/>
    <mergeCell ref="B175:I175"/>
    <mergeCell ref="B194:E194"/>
    <mergeCell ref="F197:I197"/>
    <mergeCell ref="F198:I198"/>
    <mergeCell ref="A185:D185"/>
    <mergeCell ref="E185:I185"/>
    <mergeCell ref="B188:I188"/>
    <mergeCell ref="B192:E192"/>
    <mergeCell ref="F192:I192"/>
    <mergeCell ref="B200:E200"/>
    <mergeCell ref="F200:I200"/>
  </mergeCells>
  <phoneticPr fontId="74" type="noConversion"/>
  <printOptions horizontalCentered="1"/>
  <pageMargins left="0.75" right="0.75" top="0.68" bottom="0.19" header="0.5" footer="0.15"/>
  <pageSetup paperSize="9" scale="91" orientation="portrait" r:id="rId29"/>
  <headerFooter alignWithMargins="0">
    <oddFooter>&amp;C&amp;A</oddFooter>
  </headerFooter>
  <rowBreaks count="7" manualBreakCount="7">
    <brk id="47" max="8" man="1"/>
    <brk id="72" max="8" man="1"/>
    <brk id="92" max="8" man="1"/>
    <brk id="114" max="8" man="1"/>
    <brk id="137" max="8" man="1"/>
    <brk id="155" max="8" man="1"/>
    <brk id="186" max="8" man="1"/>
  </rowBreaks>
  <drawing r:id="rId3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24"/>
  </sheetPr>
  <dimension ref="A1:AB103"/>
  <sheetViews>
    <sheetView showGridLines="0" view="pageBreakPreview" topLeftCell="A58" zoomScaleSheetLayoutView="100" workbookViewId="0">
      <selection activeCell="E20" sqref="E20"/>
    </sheetView>
  </sheetViews>
  <sheetFormatPr defaultRowHeight="16.5"/>
  <cols>
    <col min="1" max="1" width="12.140625" style="383" customWidth="1"/>
    <col min="2" max="2" width="20.5703125" style="383" customWidth="1"/>
    <col min="3" max="3" width="11.42578125" style="383" customWidth="1"/>
    <col min="4" max="4" width="22.85546875" style="383" customWidth="1"/>
    <col min="5" max="5" width="39.28515625" style="383" customWidth="1"/>
    <col min="6" max="7" width="9.140625" style="382"/>
    <col min="8" max="8" width="0" style="382" hidden="1" customWidth="1"/>
    <col min="9" max="256" width="9.14062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9.140625" style="382"/>
    <col min="264" max="264" width="0" style="382" hidden="1" customWidth="1"/>
    <col min="265" max="512" width="9.14062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9.140625" style="382"/>
    <col min="520" max="520" width="0" style="382" hidden="1" customWidth="1"/>
    <col min="521" max="768" width="9.14062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9.140625" style="382"/>
    <col min="776" max="776" width="0" style="382" hidden="1" customWidth="1"/>
    <col min="777" max="1024" width="9.14062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9.140625" style="382"/>
    <col min="1032" max="1032" width="0" style="382" hidden="1" customWidth="1"/>
    <col min="1033" max="1280" width="9.14062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9.140625" style="382"/>
    <col min="1288" max="1288" width="0" style="382" hidden="1" customWidth="1"/>
    <col min="1289" max="1536" width="9.14062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9.140625" style="382"/>
    <col min="1544" max="1544" width="0" style="382" hidden="1" customWidth="1"/>
    <col min="1545" max="1792" width="9.14062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9.140625" style="382"/>
    <col min="1800" max="1800" width="0" style="382" hidden="1" customWidth="1"/>
    <col min="1801" max="2048" width="9.14062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9.140625" style="382"/>
    <col min="2056" max="2056" width="0" style="382" hidden="1" customWidth="1"/>
    <col min="2057" max="2304" width="9.14062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9.140625" style="382"/>
    <col min="2312" max="2312" width="0" style="382" hidden="1" customWidth="1"/>
    <col min="2313" max="2560" width="9.14062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9.140625" style="382"/>
    <col min="2568" max="2568" width="0" style="382" hidden="1" customWidth="1"/>
    <col min="2569" max="2816" width="9.14062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9.140625" style="382"/>
    <col min="2824" max="2824" width="0" style="382" hidden="1" customWidth="1"/>
    <col min="2825" max="3072" width="9.14062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9.140625" style="382"/>
    <col min="3080" max="3080" width="0" style="382" hidden="1" customWidth="1"/>
    <col min="3081" max="3328" width="9.14062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9.140625" style="382"/>
    <col min="3336" max="3336" width="0" style="382" hidden="1" customWidth="1"/>
    <col min="3337" max="3584" width="9.14062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9.140625" style="382"/>
    <col min="3592" max="3592" width="0" style="382" hidden="1" customWidth="1"/>
    <col min="3593" max="3840" width="9.14062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9.140625" style="382"/>
    <col min="3848" max="3848" width="0" style="382" hidden="1" customWidth="1"/>
    <col min="3849" max="4096" width="9.14062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9.140625" style="382"/>
    <col min="4104" max="4104" width="0" style="382" hidden="1" customWidth="1"/>
    <col min="4105" max="4352" width="9.14062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9.140625" style="382"/>
    <col min="4360" max="4360" width="0" style="382" hidden="1" customWidth="1"/>
    <col min="4361" max="4608" width="9.14062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9.140625" style="382"/>
    <col min="4616" max="4616" width="0" style="382" hidden="1" customWidth="1"/>
    <col min="4617" max="4864" width="9.14062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9.140625" style="382"/>
    <col min="4872" max="4872" width="0" style="382" hidden="1" customWidth="1"/>
    <col min="4873" max="5120" width="9.14062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9.140625" style="382"/>
    <col min="5128" max="5128" width="0" style="382" hidden="1" customWidth="1"/>
    <col min="5129" max="5376" width="9.14062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9.140625" style="382"/>
    <col min="5384" max="5384" width="0" style="382" hidden="1" customWidth="1"/>
    <col min="5385" max="5632" width="9.14062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9.140625" style="382"/>
    <col min="5640" max="5640" width="0" style="382" hidden="1" customWidth="1"/>
    <col min="5641" max="5888" width="9.14062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9.140625" style="382"/>
    <col min="5896" max="5896" width="0" style="382" hidden="1" customWidth="1"/>
    <col min="5897" max="6144" width="9.14062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9.140625" style="382"/>
    <col min="6152" max="6152" width="0" style="382" hidden="1" customWidth="1"/>
    <col min="6153" max="6400" width="9.14062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9.140625" style="382"/>
    <col min="6408" max="6408" width="0" style="382" hidden="1" customWidth="1"/>
    <col min="6409" max="6656" width="9.14062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9.140625" style="382"/>
    <col min="6664" max="6664" width="0" style="382" hidden="1" customWidth="1"/>
    <col min="6665" max="6912" width="9.14062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9.140625" style="382"/>
    <col min="6920" max="6920" width="0" style="382" hidden="1" customWidth="1"/>
    <col min="6921" max="7168" width="9.14062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9.140625" style="382"/>
    <col min="7176" max="7176" width="0" style="382" hidden="1" customWidth="1"/>
    <col min="7177" max="7424" width="9.14062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9.140625" style="382"/>
    <col min="7432" max="7432" width="0" style="382" hidden="1" customWidth="1"/>
    <col min="7433" max="7680" width="9.14062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9.140625" style="382"/>
    <col min="7688" max="7688" width="0" style="382" hidden="1" customWidth="1"/>
    <col min="7689" max="7936" width="9.14062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9.140625" style="382"/>
    <col min="7944" max="7944" width="0" style="382" hidden="1" customWidth="1"/>
    <col min="7945" max="8192" width="9.14062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9.140625" style="382"/>
    <col min="8200" max="8200" width="0" style="382" hidden="1" customWidth="1"/>
    <col min="8201" max="8448" width="9.14062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9.140625" style="382"/>
    <col min="8456" max="8456" width="0" style="382" hidden="1" customWidth="1"/>
    <col min="8457" max="8704" width="9.14062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9.140625" style="382"/>
    <col min="8712" max="8712" width="0" style="382" hidden="1" customWidth="1"/>
    <col min="8713" max="8960" width="9.14062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9.140625" style="382"/>
    <col min="8968" max="8968" width="0" style="382" hidden="1" customWidth="1"/>
    <col min="8969" max="9216" width="9.14062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9.140625" style="382"/>
    <col min="9224" max="9224" width="0" style="382" hidden="1" customWidth="1"/>
    <col min="9225" max="9472" width="9.14062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9.140625" style="382"/>
    <col min="9480" max="9480" width="0" style="382" hidden="1" customWidth="1"/>
    <col min="9481" max="9728" width="9.14062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9.140625" style="382"/>
    <col min="9736" max="9736" width="0" style="382" hidden="1" customWidth="1"/>
    <col min="9737" max="9984" width="9.14062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9.140625" style="382"/>
    <col min="9992" max="9992" width="0" style="382" hidden="1" customWidth="1"/>
    <col min="9993" max="10240" width="9.14062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9.140625" style="382"/>
    <col min="10248" max="10248" width="0" style="382" hidden="1" customWidth="1"/>
    <col min="10249" max="10496" width="9.14062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9.140625" style="382"/>
    <col min="10504" max="10504" width="0" style="382" hidden="1" customWidth="1"/>
    <col min="10505" max="10752" width="9.14062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9.140625" style="382"/>
    <col min="10760" max="10760" width="0" style="382" hidden="1" customWidth="1"/>
    <col min="10761" max="11008" width="9.14062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9.140625" style="382"/>
    <col min="11016" max="11016" width="0" style="382" hidden="1" customWidth="1"/>
    <col min="11017" max="11264" width="9.14062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9.140625" style="382"/>
    <col min="11272" max="11272" width="0" style="382" hidden="1" customWidth="1"/>
    <col min="11273" max="11520" width="9.14062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9.140625" style="382"/>
    <col min="11528" max="11528" width="0" style="382" hidden="1" customWidth="1"/>
    <col min="11529" max="11776" width="9.14062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9.140625" style="382"/>
    <col min="11784" max="11784" width="0" style="382" hidden="1" customWidth="1"/>
    <col min="11785" max="12032" width="9.14062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9.140625" style="382"/>
    <col min="12040" max="12040" width="0" style="382" hidden="1" customWidth="1"/>
    <col min="12041" max="12288" width="9.14062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9.140625" style="382"/>
    <col min="12296" max="12296" width="0" style="382" hidden="1" customWidth="1"/>
    <col min="12297" max="12544" width="9.14062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9.140625" style="382"/>
    <col min="12552" max="12552" width="0" style="382" hidden="1" customWidth="1"/>
    <col min="12553" max="12800" width="9.14062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9.140625" style="382"/>
    <col min="12808" max="12808" width="0" style="382" hidden="1" customWidth="1"/>
    <col min="12809" max="13056" width="9.14062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9.140625" style="382"/>
    <col min="13064" max="13064" width="0" style="382" hidden="1" customWidth="1"/>
    <col min="13065" max="13312" width="9.14062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9.140625" style="382"/>
    <col min="13320" max="13320" width="0" style="382" hidden="1" customWidth="1"/>
    <col min="13321" max="13568" width="9.14062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9.140625" style="382"/>
    <col min="13576" max="13576" width="0" style="382" hidden="1" customWidth="1"/>
    <col min="13577" max="13824" width="9.14062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9.140625" style="382"/>
    <col min="13832" max="13832" width="0" style="382" hidden="1" customWidth="1"/>
    <col min="13833" max="14080" width="9.14062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9.140625" style="382"/>
    <col min="14088" max="14088" width="0" style="382" hidden="1" customWidth="1"/>
    <col min="14089" max="14336" width="9.14062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9.140625" style="382"/>
    <col min="14344" max="14344" width="0" style="382" hidden="1" customWidth="1"/>
    <col min="14345" max="14592" width="9.14062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9.140625" style="382"/>
    <col min="14600" max="14600" width="0" style="382" hidden="1" customWidth="1"/>
    <col min="14601" max="14848" width="9.14062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9.140625" style="382"/>
    <col min="14856" max="14856" width="0" style="382" hidden="1" customWidth="1"/>
    <col min="14857" max="15104" width="9.14062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9.140625" style="382"/>
    <col min="15112" max="15112" width="0" style="382" hidden="1" customWidth="1"/>
    <col min="15113" max="15360" width="9.14062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9.140625" style="382"/>
    <col min="15368" max="15368" width="0" style="382" hidden="1" customWidth="1"/>
    <col min="15369" max="15616" width="9.14062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9.140625" style="382"/>
    <col min="15624" max="15624" width="0" style="382" hidden="1" customWidth="1"/>
    <col min="15625" max="15872" width="9.14062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9.140625" style="382"/>
    <col min="15880" max="15880" width="0" style="382" hidden="1" customWidth="1"/>
    <col min="15881" max="16128" width="9.14062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9.140625" style="382"/>
    <col min="16136" max="16136" width="0" style="382" hidden="1" customWidth="1"/>
    <col min="16137" max="16384" width="9.140625" style="382"/>
  </cols>
  <sheetData>
    <row r="1" spans="1:5">
      <c r="A1" s="378" t="str">
        <f>Cover!B3</f>
        <v>Specification No.: CC/NT/W-AIS/DOM/A00/26/01412</v>
      </c>
      <c r="B1" s="379"/>
      <c r="C1" s="379"/>
      <c r="D1" s="379"/>
      <c r="E1" s="380" t="str">
        <f>"Attachment-15 " &amp;'Attach 3(JV)'!AT1</f>
        <v>Attachment-15 SS 154</v>
      </c>
    </row>
    <row r="2" spans="1:5" ht="12" customHeight="1"/>
    <row r="3" spans="1:5" ht="92.25" customHeight="1">
      <c r="A3" s="129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299"/>
      <c r="C3" s="1299"/>
      <c r="D3" s="1299"/>
      <c r="E3" s="1299"/>
    </row>
    <row r="4" spans="1:5" ht="9" customHeight="1">
      <c r="A4" s="387"/>
    </row>
    <row r="5" spans="1:5" ht="32.25" customHeight="1">
      <c r="A5" s="1435" t="s">
        <v>173</v>
      </c>
      <c r="B5" s="1435"/>
      <c r="C5" s="1435"/>
      <c r="D5" s="1435"/>
      <c r="E5" s="1435"/>
    </row>
    <row r="6" spans="1:5" ht="6" customHeight="1">
      <c r="A6" s="389"/>
    </row>
    <row r="7" spans="1:5" ht="20.100000000000001" customHeight="1">
      <c r="A7" s="390"/>
      <c r="E7" s="16" t="str">
        <f>'[3]Attach 3(JV)'!E7</f>
        <v>To:</v>
      </c>
    </row>
    <row r="8" spans="1:5" ht="36" customHeight="1">
      <c r="A8" s="1436" t="str">
        <f>'[3]Attach 3(JV)'!A7</f>
        <v>Bidder’s Name and Address (Sole Bidder) :</v>
      </c>
      <c r="B8" s="1436"/>
      <c r="C8" s="1436"/>
      <c r="D8" s="1436"/>
      <c r="E8" s="13" t="str">
        <f>'[3]Attach 3(JV)'!E8</f>
        <v>Contract Services</v>
      </c>
    </row>
    <row r="9" spans="1:5" ht="20.100000000000001" customHeight="1">
      <c r="A9" s="14" t="s">
        <v>280</v>
      </c>
      <c r="B9" s="1437" t="str">
        <f>'[3]Attach 3(JV)'!B9:D9</f>
        <v/>
      </c>
      <c r="C9" s="1437"/>
      <c r="D9" s="1437"/>
      <c r="E9" s="13" t="str">
        <f>'[3]Attach 3(JV)'!E9</f>
        <v>Power Grid Corporation of India Ltd.,</v>
      </c>
    </row>
    <row r="10" spans="1:5" ht="20.100000000000001" customHeight="1">
      <c r="A10" s="14" t="s">
        <v>282</v>
      </c>
      <c r="B10" s="784" t="str">
        <f>'[3]Attach 3(JV)'!B10:D10</f>
        <v/>
      </c>
      <c r="C10" s="784"/>
      <c r="D10" s="784"/>
      <c r="E10" s="13" t="str">
        <f>'[3]Attach 3(JV)'!E10</f>
        <v>"Saudamini", Plot No. 2, Sector 29</v>
      </c>
    </row>
    <row r="11" spans="1:5" ht="17.25" customHeight="1">
      <c r="B11" s="784" t="str">
        <f>'[3]Attach 3(JV)'!B11:D11</f>
        <v/>
      </c>
      <c r="C11" s="784"/>
      <c r="D11" s="784"/>
      <c r="E11" s="13" t="str">
        <f>'[3]Attach 3(JV)'!E11</f>
        <v>Gurgaon (Haryana) - 122001</v>
      </c>
    </row>
    <row r="12" spans="1:5" ht="17.25" customHeight="1">
      <c r="A12" s="389"/>
      <c r="B12" s="784" t="str">
        <f>'[3]Attach 3(JV)'!B12</f>
        <v/>
      </c>
      <c r="C12" s="784"/>
      <c r="D12" s="784"/>
      <c r="E12" s="13"/>
    </row>
    <row r="13" spans="1:5" ht="13.5" customHeight="1">
      <c r="A13" s="389"/>
      <c r="B13" s="784"/>
      <c r="C13" s="784"/>
      <c r="D13" s="784"/>
    </row>
    <row r="14" spans="1:5" ht="17.25" customHeight="1">
      <c r="A14" s="383" t="s">
        <v>274</v>
      </c>
    </row>
    <row r="15" spans="1:5" ht="8.25" hidden="1" customHeight="1"/>
    <row r="16" spans="1:5" ht="56.25" customHeight="1">
      <c r="A16" s="483" t="s">
        <v>329</v>
      </c>
      <c r="B16" s="1433" t="s">
        <v>330</v>
      </c>
      <c r="C16" s="1433"/>
      <c r="D16" s="1433"/>
      <c r="E16" s="1433"/>
    </row>
    <row r="17" spans="1:5" ht="16.5" customHeight="1">
      <c r="A17" s="484"/>
      <c r="B17" s="1438" t="s">
        <v>235</v>
      </c>
      <c r="C17" s="1438"/>
      <c r="D17" s="1438"/>
      <c r="E17" s="1438"/>
    </row>
    <row r="18" spans="1:5" ht="6.75" customHeight="1">
      <c r="A18" s="484"/>
      <c r="B18" s="485"/>
      <c r="C18" s="485"/>
      <c r="D18" s="485"/>
      <c r="E18" s="485"/>
    </row>
    <row r="19" spans="1:5" ht="18" customHeight="1">
      <c r="B19" s="486" t="s">
        <v>331</v>
      </c>
      <c r="C19" s="487"/>
      <c r="D19" s="488"/>
      <c r="E19" s="489"/>
    </row>
    <row r="20" spans="1:5" ht="18" customHeight="1">
      <c r="A20" s="490"/>
      <c r="B20" s="486" t="s">
        <v>332</v>
      </c>
      <c r="C20" s="487"/>
      <c r="D20" s="488"/>
      <c r="E20" s="489"/>
    </row>
    <row r="21" spans="1:5" ht="18" customHeight="1">
      <c r="A21" s="1439"/>
      <c r="B21" s="1440"/>
      <c r="C21" s="1440"/>
      <c r="D21" s="1440"/>
      <c r="E21" s="1440"/>
    </row>
    <row r="22" spans="1:5" ht="6.75" customHeight="1">
      <c r="A22" s="491"/>
      <c r="B22" s="491"/>
      <c r="C22" s="491"/>
      <c r="D22" s="491"/>
      <c r="E22" s="491"/>
    </row>
    <row r="23" spans="1:5" ht="39.75" customHeight="1">
      <c r="B23" s="1434"/>
      <c r="C23" s="1434"/>
      <c r="D23" s="1434"/>
      <c r="E23" s="1434"/>
    </row>
    <row r="24" spans="1:5" ht="35.25" customHeight="1">
      <c r="A24" s="483" t="s">
        <v>333</v>
      </c>
      <c r="B24" s="1433" t="s">
        <v>677</v>
      </c>
      <c r="C24" s="1433"/>
      <c r="D24" s="1433"/>
      <c r="E24" s="1433"/>
    </row>
    <row r="25" spans="1:5" ht="36" customHeight="1">
      <c r="A25" s="492" t="s">
        <v>380</v>
      </c>
      <c r="B25" s="1407" t="s">
        <v>678</v>
      </c>
      <c r="C25" s="1407"/>
      <c r="D25" s="1407"/>
      <c r="E25" s="394" t="str">
        <f>B9</f>
        <v/>
      </c>
    </row>
    <row r="26" spans="1:5" ht="18.95" customHeight="1">
      <c r="A26" s="493" t="s">
        <v>381</v>
      </c>
      <c r="B26" s="1409" t="s">
        <v>679</v>
      </c>
      <c r="C26" s="1409"/>
      <c r="D26" s="1409"/>
      <c r="E26" s="494"/>
    </row>
    <row r="27" spans="1:5" ht="18.95" customHeight="1">
      <c r="A27" s="495"/>
      <c r="B27" s="1409" t="s">
        <v>680</v>
      </c>
      <c r="C27" s="1409"/>
      <c r="D27" s="1409"/>
      <c r="E27" s="496"/>
    </row>
    <row r="28" spans="1:5" ht="18.95" customHeight="1">
      <c r="A28" s="495"/>
      <c r="B28" s="1409"/>
      <c r="C28" s="1409"/>
      <c r="D28" s="1409"/>
      <c r="E28" s="496"/>
    </row>
    <row r="29" spans="1:5" ht="18.95" customHeight="1">
      <c r="A29" s="495"/>
      <c r="B29" s="1409"/>
      <c r="C29" s="1409"/>
      <c r="D29" s="1409"/>
      <c r="E29" s="496"/>
    </row>
    <row r="30" spans="1:5" ht="18.95" customHeight="1">
      <c r="A30" s="495"/>
      <c r="B30" s="1409" t="s">
        <v>681</v>
      </c>
      <c r="C30" s="1409"/>
      <c r="D30" s="1409"/>
      <c r="E30" s="496"/>
    </row>
    <row r="31" spans="1:5" ht="18.95" customHeight="1">
      <c r="A31" s="495"/>
      <c r="B31" s="1409"/>
      <c r="C31" s="1409"/>
      <c r="D31" s="1409"/>
      <c r="E31" s="497"/>
    </row>
    <row r="32" spans="1:5" ht="18.95" customHeight="1">
      <c r="A32" s="495"/>
      <c r="B32" s="1409"/>
      <c r="C32" s="1409"/>
      <c r="D32" s="1409"/>
      <c r="E32" s="497"/>
    </row>
    <row r="33" spans="1:5" ht="18.95" customHeight="1">
      <c r="A33" s="495"/>
      <c r="B33" s="1409" t="s">
        <v>682</v>
      </c>
      <c r="C33" s="1409"/>
      <c r="D33" s="1409"/>
      <c r="E33" s="497"/>
    </row>
    <row r="34" spans="1:5" ht="18.95" customHeight="1">
      <c r="A34" s="495"/>
      <c r="B34" s="1409"/>
      <c r="C34" s="1409"/>
      <c r="D34" s="1409"/>
      <c r="E34" s="496"/>
    </row>
    <row r="35" spans="1:5" ht="18.95" customHeight="1">
      <c r="A35" s="498"/>
      <c r="B35" s="1416"/>
      <c r="C35" s="1416"/>
      <c r="D35" s="1416"/>
      <c r="E35" s="499"/>
    </row>
    <row r="36" spans="1:5" ht="18.95" customHeight="1">
      <c r="A36" s="493" t="s">
        <v>382</v>
      </c>
      <c r="B36" s="1423" t="s">
        <v>683</v>
      </c>
      <c r="C36" s="1423"/>
      <c r="D36" s="1423"/>
      <c r="E36" s="1424"/>
    </row>
    <row r="37" spans="1:5" ht="58.5" customHeight="1">
      <c r="A37" s="495"/>
      <c r="B37" s="1426" t="s">
        <v>684</v>
      </c>
      <c r="C37" s="1427"/>
      <c r="D37" s="1428"/>
      <c r="E37" s="1425"/>
    </row>
    <row r="38" spans="1:5" ht="17.100000000000001" customHeight="1">
      <c r="A38" s="500" t="s">
        <v>383</v>
      </c>
      <c r="B38" s="1429" t="s">
        <v>685</v>
      </c>
      <c r="C38" s="1429"/>
      <c r="D38" s="1429"/>
      <c r="E38" s="501"/>
    </row>
    <row r="39" spans="1:5">
      <c r="A39" s="502" t="s">
        <v>384</v>
      </c>
      <c r="B39" s="1422" t="s">
        <v>745</v>
      </c>
      <c r="C39" s="1422"/>
      <c r="D39" s="1422"/>
      <c r="E39" s="503"/>
    </row>
    <row r="40" spans="1:5" ht="49.5" customHeight="1">
      <c r="A40" s="502" t="s">
        <v>746</v>
      </c>
      <c r="B40" s="1422" t="s">
        <v>747</v>
      </c>
      <c r="C40" s="1422"/>
      <c r="D40" s="1422"/>
      <c r="E40" s="503"/>
    </row>
    <row r="41" spans="1:5" ht="51.75" customHeight="1">
      <c r="A41" s="502"/>
      <c r="B41" s="1422" t="s">
        <v>748</v>
      </c>
      <c r="C41" s="1422"/>
      <c r="D41" s="1422"/>
      <c r="E41" s="504" t="s">
        <v>749</v>
      </c>
    </row>
    <row r="42" spans="1:5" ht="53.25" customHeight="1">
      <c r="A42" s="502" t="s">
        <v>750</v>
      </c>
      <c r="B42" s="1430"/>
      <c r="C42" s="1431"/>
      <c r="D42" s="1432"/>
      <c r="E42" s="503"/>
    </row>
    <row r="43" spans="1:5" ht="47.25" customHeight="1">
      <c r="A43" s="502" t="s">
        <v>17</v>
      </c>
      <c r="B43" s="1430"/>
      <c r="C43" s="1431"/>
      <c r="D43" s="1432"/>
      <c r="E43" s="503"/>
    </row>
    <row r="44" spans="1:5" ht="54" customHeight="1">
      <c r="A44" s="502" t="s">
        <v>42</v>
      </c>
      <c r="B44" s="1430"/>
      <c r="C44" s="1431"/>
      <c r="D44" s="1432"/>
      <c r="E44" s="503"/>
    </row>
    <row r="45" spans="1:5" ht="63.75" customHeight="1">
      <c r="A45" s="502" t="s">
        <v>340</v>
      </c>
      <c r="B45" s="1422" t="s">
        <v>751</v>
      </c>
      <c r="C45" s="1422"/>
      <c r="D45" s="1422"/>
      <c r="E45" s="503"/>
    </row>
    <row r="46" spans="1:5" ht="42" customHeight="1">
      <c r="A46" s="502"/>
      <c r="B46" s="1422" t="s">
        <v>748</v>
      </c>
      <c r="C46" s="1422"/>
      <c r="D46" s="1422"/>
      <c r="E46" s="504" t="s">
        <v>749</v>
      </c>
    </row>
    <row r="47" spans="1:5" ht="27" customHeight="1">
      <c r="A47" s="502" t="s">
        <v>750</v>
      </c>
      <c r="B47" s="1413" t="s">
        <v>757</v>
      </c>
      <c r="C47" s="1414"/>
      <c r="D47" s="1415"/>
      <c r="E47" s="503"/>
    </row>
    <row r="48" spans="1:5" ht="17.100000000000001" customHeight="1">
      <c r="A48" s="505" t="s">
        <v>385</v>
      </c>
      <c r="B48" s="1409" t="s">
        <v>686</v>
      </c>
      <c r="C48" s="1409"/>
      <c r="D48" s="1409"/>
      <c r="E48" s="501"/>
    </row>
    <row r="49" spans="1:28" ht="17.100000000000001" customHeight="1">
      <c r="A49" s="506"/>
      <c r="B49" s="1409"/>
      <c r="C49" s="1409"/>
      <c r="D49" s="1409"/>
      <c r="E49" s="496"/>
    </row>
    <row r="50" spans="1:28" ht="17.100000000000001" customHeight="1">
      <c r="A50" s="507"/>
      <c r="B50" s="1416"/>
      <c r="C50" s="1416"/>
      <c r="D50" s="1416"/>
      <c r="E50" s="499"/>
    </row>
    <row r="51" spans="1:28" ht="17.100000000000001" customHeight="1">
      <c r="A51" s="506" t="s">
        <v>386</v>
      </c>
      <c r="B51" s="1417" t="s">
        <v>369</v>
      </c>
      <c r="C51" s="1417"/>
      <c r="D51" s="1417"/>
      <c r="E51" s="508"/>
    </row>
    <row r="52" spans="1:28" ht="17.100000000000001" customHeight="1">
      <c r="A52" s="506"/>
      <c r="B52" s="1409" t="s">
        <v>399</v>
      </c>
      <c r="C52" s="1409"/>
      <c r="D52" s="1409"/>
      <c r="E52" s="496"/>
    </row>
    <row r="53" spans="1:28" ht="17.100000000000001" customHeight="1">
      <c r="A53" s="505" t="s">
        <v>387</v>
      </c>
      <c r="B53" s="1418" t="s">
        <v>379</v>
      </c>
      <c r="C53" s="1419"/>
      <c r="D53" s="1420"/>
      <c r="E53" s="509"/>
    </row>
    <row r="54" spans="1:28" ht="17.100000000000001" customHeight="1">
      <c r="A54" s="506"/>
      <c r="B54" s="1409" t="s">
        <v>370</v>
      </c>
      <c r="C54" s="1409"/>
      <c r="D54" s="1409"/>
      <c r="E54" s="496"/>
    </row>
    <row r="55" spans="1:28" ht="17.100000000000001" customHeight="1">
      <c r="A55" s="506"/>
      <c r="B55" s="1409" t="s">
        <v>371</v>
      </c>
      <c r="C55" s="1409"/>
      <c r="D55" s="1409"/>
      <c r="E55" s="496"/>
    </row>
    <row r="56" spans="1:28" ht="17.100000000000001" customHeight="1">
      <c r="A56" s="507"/>
      <c r="B56" s="1416" t="s">
        <v>372</v>
      </c>
      <c r="C56" s="1416"/>
      <c r="D56" s="1416"/>
      <c r="E56" s="499"/>
    </row>
    <row r="57" spans="1:28" ht="17.100000000000001" customHeight="1">
      <c r="A57" s="505" t="s">
        <v>388</v>
      </c>
      <c r="B57" s="1421" t="s">
        <v>373</v>
      </c>
      <c r="C57" s="1421"/>
      <c r="D57" s="1421"/>
      <c r="E57" s="509"/>
    </row>
    <row r="58" spans="1:28" ht="17.100000000000001" customHeight="1">
      <c r="A58" s="506"/>
      <c r="B58" s="1409" t="s">
        <v>374</v>
      </c>
      <c r="C58" s="1409"/>
      <c r="D58" s="1409"/>
      <c r="E58" s="496"/>
    </row>
    <row r="59" spans="1:28" ht="17.100000000000001" customHeight="1">
      <c r="A59" s="506"/>
      <c r="B59" s="1409" t="s">
        <v>375</v>
      </c>
      <c r="C59" s="1409"/>
      <c r="D59" s="1409"/>
      <c r="E59" s="496"/>
    </row>
    <row r="60" spans="1:28" ht="17.100000000000001" customHeight="1">
      <c r="A60" s="506"/>
      <c r="B60" s="1409"/>
      <c r="C60" s="1409"/>
      <c r="D60" s="1409"/>
      <c r="E60" s="496"/>
    </row>
    <row r="61" spans="1:28" ht="17.100000000000001" customHeight="1">
      <c r="A61" s="506"/>
      <c r="B61" s="1409"/>
      <c r="C61" s="1409"/>
      <c r="D61" s="1409"/>
      <c r="E61" s="496"/>
      <c r="H61" s="510">
        <v>2</v>
      </c>
    </row>
    <row r="62" spans="1:28" ht="17.100000000000001" customHeight="1">
      <c r="A62" s="506"/>
      <c r="B62" s="1409" t="s">
        <v>376</v>
      </c>
      <c r="C62" s="1409"/>
      <c r="D62" s="1409"/>
      <c r="E62" s="496"/>
      <c r="Z62" s="511"/>
      <c r="AA62" s="511"/>
      <c r="AB62" s="511"/>
    </row>
    <row r="63" spans="1:28" ht="17.100000000000001" customHeight="1">
      <c r="A63" s="506"/>
      <c r="B63" s="1409" t="s">
        <v>377</v>
      </c>
      <c r="C63" s="1409"/>
      <c r="D63" s="1409"/>
      <c r="E63" s="496"/>
      <c r="Z63" s="511"/>
      <c r="AA63" s="511"/>
      <c r="AB63" s="511"/>
    </row>
    <row r="64" spans="1:28" ht="18.95" customHeight="1">
      <c r="A64" s="506"/>
      <c r="B64" s="1410" t="s">
        <v>377</v>
      </c>
      <c r="C64" s="1411"/>
      <c r="D64" s="1412"/>
      <c r="E64" s="506" t="str">
        <f>IF(H61=1,"Saving Account","Current Account")</f>
        <v>Current Account</v>
      </c>
      <c r="Z64" s="511"/>
      <c r="AA64" s="511"/>
      <c r="AB64" s="511"/>
    </row>
    <row r="65" spans="1:5" ht="33" customHeight="1">
      <c r="A65" s="409" t="s">
        <v>389</v>
      </c>
      <c r="B65" s="1407" t="s">
        <v>378</v>
      </c>
      <c r="C65" s="1407"/>
      <c r="D65" s="1407"/>
      <c r="E65" s="501"/>
    </row>
    <row r="66" spans="1:5" ht="48" customHeight="1">
      <c r="A66" s="409" t="s">
        <v>390</v>
      </c>
      <c r="B66" s="1407" t="s">
        <v>392</v>
      </c>
      <c r="C66" s="1407"/>
      <c r="D66" s="1407"/>
      <c r="E66" s="501"/>
    </row>
    <row r="67" spans="1:5" ht="50.25" customHeight="1">
      <c r="A67" s="1408" t="s">
        <v>391</v>
      </c>
      <c r="B67" s="1408"/>
      <c r="C67" s="1408"/>
      <c r="D67" s="1408"/>
      <c r="E67" s="1408"/>
    </row>
    <row r="68" spans="1:5" ht="13.5" customHeight="1">
      <c r="A68" s="512"/>
      <c r="D68" s="513"/>
    </row>
    <row r="69" spans="1:5" ht="10.5" customHeight="1">
      <c r="D69" s="514"/>
    </row>
    <row r="70" spans="1:5" ht="24.95" customHeight="1">
      <c r="A70" s="405" t="s">
        <v>257</v>
      </c>
      <c r="B70" s="406" t="str">
        <f>'[3]Attach 3(JV)'!B24</f>
        <v>…………….</v>
      </c>
      <c r="D70" s="514" t="s">
        <v>255</v>
      </c>
      <c r="E70" s="407" t="str">
        <f>'[3]Attach 3(JV)'!E24</f>
        <v>…………………….</v>
      </c>
    </row>
    <row r="71" spans="1:5" ht="34.5" customHeight="1">
      <c r="A71" s="405" t="s">
        <v>258</v>
      </c>
      <c r="B71" s="407" t="str">
        <f>'[3]Attach 3(JV)'!B25</f>
        <v>……………….</v>
      </c>
      <c r="D71" s="514" t="s">
        <v>256</v>
      </c>
      <c r="E71" s="407" t="str">
        <f>'[3]Attach 3(JV)'!E25</f>
        <v>……………………</v>
      </c>
    </row>
    <row r="72" spans="1:5" ht="24.95" customHeight="1">
      <c r="D72" s="514"/>
      <c r="E72" s="512"/>
    </row>
    <row r="73" spans="1:5" ht="48" customHeight="1">
      <c r="A73" s="512"/>
    </row>
    <row r="74" spans="1:5" ht="96" customHeight="1"/>
    <row r="75" spans="1:5" ht="20.100000000000001" customHeight="1">
      <c r="A75" s="512"/>
    </row>
    <row r="76" spans="1:5" ht="46.5" customHeight="1"/>
    <row r="77" spans="1:5" ht="20.100000000000001" customHeight="1">
      <c r="A77" s="512"/>
    </row>
    <row r="78" spans="1:5" ht="20.100000000000001" customHeight="1"/>
    <row r="79" spans="1:5" ht="20.100000000000001" customHeight="1">
      <c r="A79" s="512"/>
    </row>
    <row r="80" spans="1:5" ht="20.100000000000001" customHeight="1"/>
    <row r="81" ht="20.100000000000001" customHeight="1"/>
    <row r="82" ht="20.100000000000001" customHeight="1"/>
    <row r="83" ht="20.100000000000001" customHeight="1"/>
    <row r="99" ht="62.25" customHeight="1"/>
    <row r="101" ht="57" customHeight="1"/>
    <row r="103" ht="40.5" customHeight="1"/>
  </sheetData>
  <customSheetViews>
    <customSheetView guid="{FF9B6397-B68D-474A-9AAF-992AF479A135}" showPageBreaks="1" showGridLines="0" printArea="1" hiddenRows="1" hiddenColumns="1" state="hidden" view="pageBreakPreview" topLeftCell="A58">
      <selection activeCell="E20" sqref="E20"/>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hiddenRows="1" hiddenColumns="1" view="pageBreakPreview" topLeftCell="A52">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7148ADD8-DD15-4E3E-8637-116D155CB37A}" showPageBreaks="1" showGridLines="0" printArea="1" hiddenRows="1" hiddenColumns="1" view="pageBreakPreview">
      <selection activeCell="E19" sqref="E19"/>
      <pageMargins left="0.75" right="0.63" top="0.57999999999999996" bottom="0.6" header="0.34" footer="0.35"/>
      <pageSetup scale="95" orientation="portrait" r:id="rId3"/>
      <headerFooter alignWithMargins="0">
        <oddFooter>&amp;R&amp;"Book Antiqua,Bold"&amp;8 Page &amp;P of &amp;N</oddFooter>
      </headerFooter>
    </customSheetView>
    <customSheetView guid="{E6A95398-76DE-4E8F-A7DA-FB50981C5C19}" showPageBreaks="1" showGridLines="0" printArea="1" hiddenRows="1" hiddenColumns="1" view="pageBreakPreview">
      <selection activeCell="E19" sqref="E19"/>
      <pageMargins left="0.75" right="0.63" top="0.57999999999999996" bottom="0.6" header="0.34" footer="0.35"/>
      <pageSetup scale="95" orientation="portrait" r:id="rId4"/>
      <headerFooter alignWithMargins="0">
        <oddFooter>&amp;R&amp;"Book Antiqua,Bold"&amp;8 Page &amp;P of &amp;N</oddFooter>
      </headerFooter>
    </customSheetView>
    <customSheetView guid="{3A9A4658-0506-4EA2-8800-91A33CC724CB}" showPageBreaks="1" showGridLines="0" printArea="1" hiddenRows="1" hiddenColumns="1" view="pageBreakPreview">
      <selection activeCell="E19" sqref="E19"/>
      <pageMargins left="0.75" right="0.63" top="0.57999999999999996" bottom="0.6" header="0.34" footer="0.35"/>
      <pageSetup scale="95" orientation="portrait" r:id="rId5"/>
      <headerFooter alignWithMargins="0">
        <oddFooter>&amp;R&amp;"Book Antiqua,Bold"&amp;8 Page &amp;P of &amp;N</oddFooter>
      </headerFooter>
    </customSheetView>
    <customSheetView guid="{F80E5273-5F89-42D0-8059-39B4DAA26485}" showPageBreaks="1" showGridLines="0" printArea="1" hiddenRows="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073677CF-5E9E-429E-9C1F-055126F3C8DC}" showPageBreaks="1" showGridLines="0" printArea="1" hiddenRows="1" hiddenColumns="1" view="pageBreakPreview">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4B244927-9C7A-42F5-AAF5-ADC353C736FE}" showPageBreaks="1" showGridLines="0" printArea="1" hiddenRows="1" hiddenColumns="1" view="pageBreakPreview" topLeftCell="A46">
      <selection activeCell="E29" sqref="E29"/>
      <pageMargins left="0.75" right="0.63" top="0.57999999999999996" bottom="0.6" header="0.34" footer="0.35"/>
      <pageSetup orientation="portrait" r:id="rId8"/>
      <headerFooter alignWithMargins="0">
        <oddFooter>&amp;R&amp;"Book Antiqua,Bold"&amp;8 Page &amp;P of &amp;N</oddFooter>
      </headerFooter>
    </customSheetView>
    <customSheetView guid="{13074202-7653-40A0-B9BF-16D1589728A2}" showPageBreaks="1" showGridLines="0" printArea="1" hiddenRows="1" hiddenColumns="1" view="pageBreakPreview">
      <selection activeCell="E29" sqref="E29"/>
      <pageMargins left="0.75" right="0.63" top="0.57999999999999996" bottom="0.6" header="0.34" footer="0.35"/>
      <pageSetup orientation="portrait" r:id="rId9"/>
      <headerFooter alignWithMargins="0">
        <oddFooter>&amp;R&amp;"Book Antiqua,Bold"&amp;8 Page &amp;P of &amp;N</oddFooter>
      </headerFooter>
    </customSheetView>
    <customSheetView guid="{B4BE0CEE-465A-40B9-8268-D354BC993C36}" showPageBreaks="1" showGridLines="0" printArea="1" hiddenRows="1" hiddenColumns="1" view="pageBreakPreview" topLeftCell="A46">
      <selection activeCell="E63" sqref="E63"/>
      <pageMargins left="0.75" right="0.63" top="0.57999999999999996" bottom="0.6" header="0.34" footer="0.35"/>
      <pageSetup orientation="portrait" r:id="rId10"/>
      <headerFooter alignWithMargins="0">
        <oddFooter>&amp;R&amp;"Book Antiqua,Bold"&amp;8 Page &amp;P of &amp;N</oddFooter>
      </headerFooter>
    </customSheetView>
    <customSheetView guid="{0B94E550-FB49-4D0D-BCDB-8811C4A584DD}" showPageBreaks="1" showGridLines="0" printArea="1" hiddenRows="1" hiddenColumns="1" view="pageBreakPreview" topLeftCell="A4">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A966316B-6DBC-467B-B4AD-0F6D41569056}" showPageBreaks="1" showGridLines="0" printArea="1" hiddenRows="1" hiddenColumns="1" view="pageBreakPreview" topLeftCell="A13">
      <selection activeCell="E63" sqref="E63"/>
      <pageMargins left="0.75" right="0.63" top="0.57999999999999996" bottom="0.6" header="0.34" footer="0.35"/>
      <pageSetup orientation="portrait" r:id="rId12"/>
      <headerFooter alignWithMargins="0">
        <oddFooter>&amp;R&amp;"Book Antiqua,Bold"&amp;8 Page &amp;P of &amp;N</oddFooter>
      </headerFooter>
    </customSheetView>
    <customSheetView guid="{FA33CAB9-FE45-4709-BC11-EBB8931FB6CB}" showPageBreaks="1" showGridLines="0" printArea="1" hiddenRows="1" hiddenColumns="1" view="pageBreakPreview">
      <selection activeCell="E29" sqref="E29"/>
      <pageMargins left="0.75" right="0.63" top="0.57999999999999996" bottom="0.6" header="0.34" footer="0.35"/>
      <pageSetup orientation="portrait" r:id="rId13"/>
      <headerFooter alignWithMargins="0">
        <oddFooter>&amp;R&amp;"Book Antiqua,Bold"&amp;8 Page &amp;P of &amp;N</oddFooter>
      </headerFooter>
    </customSheetView>
    <customSheetView guid="{955D6481-897E-48CA-BB0D-D704C8664312}" showPageBreaks="1" showGridLines="0" printArea="1" hiddenRows="1" hiddenColumns="1" view="pageBreakPreview" topLeftCell="A9">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02C24E46-CB1A-4A64-AFE8-BC568DF970F3}" showPageBreaks="1" showGridLines="0" printArea="1" hiddenRows="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C79C1CD9-4A94-4E49-9636-E3F3929B38E1}" showPageBreaks="1" showGridLines="0" printArea="1" hiddenRows="1" hiddenColumns="1" state="hidden" view="pageBreakPreview" topLeftCell="A58">
      <selection activeCell="E20" sqref="E20"/>
      <pageMargins left="0.75" right="0.63" top="0.57999999999999996" bottom="0.6" header="0.34" footer="0.35"/>
      <pageSetup scale="95" orientation="portrait" r:id="rId16"/>
      <headerFooter alignWithMargins="0">
        <oddFooter>&amp;R&amp;"Book Antiqua,Bold"&amp;8 Page &amp;P of &amp;N</oddFooter>
      </headerFooter>
    </customSheetView>
    <customSheetView guid="{0175966B-AA50-423F-A437-51E01252DE14}" showPageBreaks="1" showGridLines="0" printArea="1" hiddenRows="1" hiddenColumns="1" state="hidden" view="pageBreakPreview" topLeftCell="A58">
      <selection activeCell="E20" sqref="E20"/>
      <pageMargins left="0.75" right="0.63" top="0.57999999999999996" bottom="0.6" header="0.34" footer="0.35"/>
      <pageSetup scale="95" orientation="portrait" r:id="rId17"/>
      <headerFooter alignWithMargins="0">
        <oddFooter>&amp;R&amp;"Book Antiqua,Bold"&amp;8 Page &amp;P of &amp;N</oddFooter>
      </headerFooter>
    </customSheetView>
  </customSheetViews>
  <mergeCells count="57">
    <mergeCell ref="B23:E23"/>
    <mergeCell ref="A3:E3"/>
    <mergeCell ref="A5:E5"/>
    <mergeCell ref="A8:D8"/>
    <mergeCell ref="B9:D9"/>
    <mergeCell ref="B10:D10"/>
    <mergeCell ref="B11:D11"/>
    <mergeCell ref="B12:D12"/>
    <mergeCell ref="B13:D13"/>
    <mergeCell ref="B16:E16"/>
    <mergeCell ref="B17:E17"/>
    <mergeCell ref="A21:E21"/>
    <mergeCell ref="B35:D35"/>
    <mergeCell ref="B24:E24"/>
    <mergeCell ref="B25:D25"/>
    <mergeCell ref="B26:D26"/>
    <mergeCell ref="B27:D27"/>
    <mergeCell ref="B28:D28"/>
    <mergeCell ref="B29:D29"/>
    <mergeCell ref="B30:D30"/>
    <mergeCell ref="B31:D31"/>
    <mergeCell ref="B32:D32"/>
    <mergeCell ref="B33:D33"/>
    <mergeCell ref="B34:D34"/>
    <mergeCell ref="B46:D46"/>
    <mergeCell ref="B36:D36"/>
    <mergeCell ref="E36:E37"/>
    <mergeCell ref="B37:D37"/>
    <mergeCell ref="B38:D38"/>
    <mergeCell ref="B39:D39"/>
    <mergeCell ref="B40:D40"/>
    <mergeCell ref="B41:D41"/>
    <mergeCell ref="B42:D42"/>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B65:D65"/>
    <mergeCell ref="B66:D66"/>
    <mergeCell ref="A67:E67"/>
    <mergeCell ref="B59:D59"/>
    <mergeCell ref="B60:D60"/>
    <mergeCell ref="B61:D61"/>
    <mergeCell ref="B62:D62"/>
    <mergeCell ref="B63:D63"/>
    <mergeCell ref="B64:D64"/>
  </mergeCells>
  <dataValidations count="2">
    <dataValidation type="list" allowBlank="1" showInputMessage="1" showErrorMessage="1" sqref="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1400-000000000000}">
      <formula1>$Z$62:$Z$63</formula1>
    </dataValidation>
    <dataValidation type="list" allowBlank="1" showInputMessage="1" showErrorMessage="1" sqref="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xr:uid="{00000000-0002-0000-1400-000001000000}">
      <formula1>"Yes, No"</formula1>
    </dataValidation>
  </dataValidations>
  <pageMargins left="0.75" right="0.63" top="0.57999999999999996" bottom="0.6" header="0.34" footer="0.35"/>
  <pageSetup scale="95" orientation="portrait" r:id="rId18"/>
  <headerFooter alignWithMargins="0">
    <oddFooter>&amp;R&amp;"Book Antiqua,Bold"&amp;8 Page &amp;P of &amp;N</oddFooter>
  </headerFooter>
  <drawing r:id="rId19"/>
  <legacyDrawing r:id="rId20"/>
  <mc:AlternateContent xmlns:mc="http://schemas.openxmlformats.org/markup-compatibility/2006">
    <mc:Choice Requires="x14">
      <controls>
        <mc:AlternateContent xmlns:mc="http://schemas.openxmlformats.org/markup-compatibility/2006">
          <mc:Choice Requires="x14">
            <control shapeId="82945" r:id="rId21" name="Option Button 1">
              <controlPr defaultSize="0" autoFill="0" autoLine="0" autoPict="0">
                <anchor moveWithCells="1">
                  <from>
                    <xdr:col>1</xdr:col>
                    <xdr:colOff>1123950</xdr:colOff>
                    <xdr:row>63</xdr:row>
                    <xdr:rowOff>19050</xdr:rowOff>
                  </from>
                  <to>
                    <xdr:col>2</xdr:col>
                    <xdr:colOff>752475</xdr:colOff>
                    <xdr:row>63</xdr:row>
                    <xdr:rowOff>228600</xdr:rowOff>
                  </to>
                </anchor>
              </controlPr>
            </control>
          </mc:Choice>
        </mc:AlternateContent>
        <mc:AlternateContent xmlns:mc="http://schemas.openxmlformats.org/markup-compatibility/2006">
          <mc:Choice Requires="x14">
            <control shapeId="82946" r:id="rId22" name="Option Button 2">
              <controlPr defaultSize="0" autoFill="0" autoLine="0" autoPict="0">
                <anchor moveWithCells="1">
                  <from>
                    <xdr:col>2</xdr:col>
                    <xdr:colOff>685800</xdr:colOff>
                    <xdr:row>63</xdr:row>
                    <xdr:rowOff>19050</xdr:rowOff>
                  </from>
                  <to>
                    <xdr:col>3</xdr:col>
                    <xdr:colOff>923925</xdr:colOff>
                    <xdr:row>63</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B2E1-8EFA-42C2-8D66-C9F21F5D83CF}">
  <sheetPr>
    <tabColor indexed="24"/>
  </sheetPr>
  <dimension ref="A1:AE111"/>
  <sheetViews>
    <sheetView showGridLines="0" view="pageBreakPreview" zoomScaleNormal="100" zoomScaleSheetLayoutView="100" workbookViewId="0">
      <selection activeCell="A5" sqref="A5:E5"/>
    </sheetView>
  </sheetViews>
  <sheetFormatPr defaultRowHeight="16.5"/>
  <cols>
    <col min="1" max="1" width="12.140625" style="383" customWidth="1"/>
    <col min="2" max="2" width="20.5703125" style="383" customWidth="1"/>
    <col min="3" max="3" width="11.42578125" style="383" customWidth="1"/>
    <col min="4" max="4" width="26.7109375" style="383" customWidth="1"/>
    <col min="5" max="5" width="39.28515625" style="383" customWidth="1"/>
    <col min="6" max="7" width="8.85546875" style="382"/>
    <col min="8" max="8" width="0" style="382" hidden="1" customWidth="1"/>
    <col min="9" max="10" width="8.85546875" style="382"/>
    <col min="11" max="11" width="13" style="382" customWidth="1"/>
    <col min="12" max="256" width="8.85546875" style="382"/>
    <col min="257" max="257" width="12.140625" style="382" customWidth="1"/>
    <col min="258" max="258" width="20.5703125" style="382" customWidth="1"/>
    <col min="259" max="259" width="11.42578125" style="382" customWidth="1"/>
    <col min="260" max="260" width="15.42578125" style="382" customWidth="1"/>
    <col min="261" max="261" width="39.28515625" style="382" customWidth="1"/>
    <col min="262" max="263" width="8.85546875" style="382"/>
    <col min="264" max="264" width="0" style="382" hidden="1" customWidth="1"/>
    <col min="265" max="512" width="8.85546875" style="382"/>
    <col min="513" max="513" width="12.140625" style="382" customWidth="1"/>
    <col min="514" max="514" width="20.5703125" style="382" customWidth="1"/>
    <col min="515" max="515" width="11.42578125" style="382" customWidth="1"/>
    <col min="516" max="516" width="15.42578125" style="382" customWidth="1"/>
    <col min="517" max="517" width="39.28515625" style="382" customWidth="1"/>
    <col min="518" max="519" width="8.85546875" style="382"/>
    <col min="520" max="520" width="0" style="382" hidden="1" customWidth="1"/>
    <col min="521" max="768" width="8.85546875" style="382"/>
    <col min="769" max="769" width="12.140625" style="382" customWidth="1"/>
    <col min="770" max="770" width="20.5703125" style="382" customWidth="1"/>
    <col min="771" max="771" width="11.42578125" style="382" customWidth="1"/>
    <col min="772" max="772" width="15.42578125" style="382" customWidth="1"/>
    <col min="773" max="773" width="39.28515625" style="382" customWidth="1"/>
    <col min="774" max="775" width="8.85546875" style="382"/>
    <col min="776" max="776" width="0" style="382" hidden="1" customWidth="1"/>
    <col min="777" max="1024" width="8.85546875" style="382"/>
    <col min="1025" max="1025" width="12.140625" style="382" customWidth="1"/>
    <col min="1026" max="1026" width="20.5703125" style="382" customWidth="1"/>
    <col min="1027" max="1027" width="11.42578125" style="382" customWidth="1"/>
    <col min="1028" max="1028" width="15.42578125" style="382" customWidth="1"/>
    <col min="1029" max="1029" width="39.28515625" style="382" customWidth="1"/>
    <col min="1030" max="1031" width="8.85546875" style="382"/>
    <col min="1032" max="1032" width="0" style="382" hidden="1" customWidth="1"/>
    <col min="1033" max="1280" width="8.85546875" style="382"/>
    <col min="1281" max="1281" width="12.140625" style="382" customWidth="1"/>
    <col min="1282" max="1282" width="20.5703125" style="382" customWidth="1"/>
    <col min="1283" max="1283" width="11.42578125" style="382" customWidth="1"/>
    <col min="1284" max="1284" width="15.42578125" style="382" customWidth="1"/>
    <col min="1285" max="1285" width="39.28515625" style="382" customWidth="1"/>
    <col min="1286" max="1287" width="8.85546875" style="382"/>
    <col min="1288" max="1288" width="0" style="382" hidden="1" customWidth="1"/>
    <col min="1289" max="1536" width="8.85546875" style="382"/>
    <col min="1537" max="1537" width="12.140625" style="382" customWidth="1"/>
    <col min="1538" max="1538" width="20.5703125" style="382" customWidth="1"/>
    <col min="1539" max="1539" width="11.42578125" style="382" customWidth="1"/>
    <col min="1540" max="1540" width="15.42578125" style="382" customWidth="1"/>
    <col min="1541" max="1541" width="39.28515625" style="382" customWidth="1"/>
    <col min="1542" max="1543" width="8.85546875" style="382"/>
    <col min="1544" max="1544" width="0" style="382" hidden="1" customWidth="1"/>
    <col min="1545" max="1792" width="8.85546875" style="382"/>
    <col min="1793" max="1793" width="12.140625" style="382" customWidth="1"/>
    <col min="1794" max="1794" width="20.5703125" style="382" customWidth="1"/>
    <col min="1795" max="1795" width="11.42578125" style="382" customWidth="1"/>
    <col min="1796" max="1796" width="15.42578125" style="382" customWidth="1"/>
    <col min="1797" max="1797" width="39.28515625" style="382" customWidth="1"/>
    <col min="1798" max="1799" width="8.85546875" style="382"/>
    <col min="1800" max="1800" width="0" style="382" hidden="1" customWidth="1"/>
    <col min="1801" max="2048" width="8.85546875" style="382"/>
    <col min="2049" max="2049" width="12.140625" style="382" customWidth="1"/>
    <col min="2050" max="2050" width="20.5703125" style="382" customWidth="1"/>
    <col min="2051" max="2051" width="11.42578125" style="382" customWidth="1"/>
    <col min="2052" max="2052" width="15.42578125" style="382" customWidth="1"/>
    <col min="2053" max="2053" width="39.28515625" style="382" customWidth="1"/>
    <col min="2054" max="2055" width="8.85546875" style="382"/>
    <col min="2056" max="2056" width="0" style="382" hidden="1" customWidth="1"/>
    <col min="2057" max="2304" width="8.85546875" style="382"/>
    <col min="2305" max="2305" width="12.140625" style="382" customWidth="1"/>
    <col min="2306" max="2306" width="20.5703125" style="382" customWidth="1"/>
    <col min="2307" max="2307" width="11.42578125" style="382" customWidth="1"/>
    <col min="2308" max="2308" width="15.42578125" style="382" customWidth="1"/>
    <col min="2309" max="2309" width="39.28515625" style="382" customWidth="1"/>
    <col min="2310" max="2311" width="8.85546875" style="382"/>
    <col min="2312" max="2312" width="0" style="382" hidden="1" customWidth="1"/>
    <col min="2313" max="2560" width="8.85546875" style="382"/>
    <col min="2561" max="2561" width="12.140625" style="382" customWidth="1"/>
    <col min="2562" max="2562" width="20.5703125" style="382" customWidth="1"/>
    <col min="2563" max="2563" width="11.42578125" style="382" customWidth="1"/>
    <col min="2564" max="2564" width="15.42578125" style="382" customWidth="1"/>
    <col min="2565" max="2565" width="39.28515625" style="382" customWidth="1"/>
    <col min="2566" max="2567" width="8.85546875" style="382"/>
    <col min="2568" max="2568" width="0" style="382" hidden="1" customWidth="1"/>
    <col min="2569" max="2816" width="8.85546875" style="382"/>
    <col min="2817" max="2817" width="12.140625" style="382" customWidth="1"/>
    <col min="2818" max="2818" width="20.5703125" style="382" customWidth="1"/>
    <col min="2819" max="2819" width="11.42578125" style="382" customWidth="1"/>
    <col min="2820" max="2820" width="15.42578125" style="382" customWidth="1"/>
    <col min="2821" max="2821" width="39.28515625" style="382" customWidth="1"/>
    <col min="2822" max="2823" width="8.85546875" style="382"/>
    <col min="2824" max="2824" width="0" style="382" hidden="1" customWidth="1"/>
    <col min="2825" max="3072" width="8.85546875" style="382"/>
    <col min="3073" max="3073" width="12.140625" style="382" customWidth="1"/>
    <col min="3074" max="3074" width="20.5703125" style="382" customWidth="1"/>
    <col min="3075" max="3075" width="11.42578125" style="382" customWidth="1"/>
    <col min="3076" max="3076" width="15.42578125" style="382" customWidth="1"/>
    <col min="3077" max="3077" width="39.28515625" style="382" customWidth="1"/>
    <col min="3078" max="3079" width="8.85546875" style="382"/>
    <col min="3080" max="3080" width="0" style="382" hidden="1" customWidth="1"/>
    <col min="3081" max="3328" width="8.85546875" style="382"/>
    <col min="3329" max="3329" width="12.140625" style="382" customWidth="1"/>
    <col min="3330" max="3330" width="20.5703125" style="382" customWidth="1"/>
    <col min="3331" max="3331" width="11.42578125" style="382" customWidth="1"/>
    <col min="3332" max="3332" width="15.42578125" style="382" customWidth="1"/>
    <col min="3333" max="3333" width="39.28515625" style="382" customWidth="1"/>
    <col min="3334" max="3335" width="8.85546875" style="382"/>
    <col min="3336" max="3336" width="0" style="382" hidden="1" customWidth="1"/>
    <col min="3337" max="3584" width="8.85546875" style="382"/>
    <col min="3585" max="3585" width="12.140625" style="382" customWidth="1"/>
    <col min="3586" max="3586" width="20.5703125" style="382" customWidth="1"/>
    <col min="3587" max="3587" width="11.42578125" style="382" customWidth="1"/>
    <col min="3588" max="3588" width="15.42578125" style="382" customWidth="1"/>
    <col min="3589" max="3589" width="39.28515625" style="382" customWidth="1"/>
    <col min="3590" max="3591" width="8.85546875" style="382"/>
    <col min="3592" max="3592" width="0" style="382" hidden="1" customWidth="1"/>
    <col min="3593" max="3840" width="8.85546875" style="382"/>
    <col min="3841" max="3841" width="12.140625" style="382" customWidth="1"/>
    <col min="3842" max="3842" width="20.5703125" style="382" customWidth="1"/>
    <col min="3843" max="3843" width="11.42578125" style="382" customWidth="1"/>
    <col min="3844" max="3844" width="15.42578125" style="382" customWidth="1"/>
    <col min="3845" max="3845" width="39.28515625" style="382" customWidth="1"/>
    <col min="3846" max="3847" width="8.85546875" style="382"/>
    <col min="3848" max="3848" width="0" style="382" hidden="1" customWidth="1"/>
    <col min="3849" max="4096" width="8.85546875" style="382"/>
    <col min="4097" max="4097" width="12.140625" style="382" customWidth="1"/>
    <col min="4098" max="4098" width="20.5703125" style="382" customWidth="1"/>
    <col min="4099" max="4099" width="11.42578125" style="382" customWidth="1"/>
    <col min="4100" max="4100" width="15.42578125" style="382" customWidth="1"/>
    <col min="4101" max="4101" width="39.28515625" style="382" customWidth="1"/>
    <col min="4102" max="4103" width="8.85546875" style="382"/>
    <col min="4104" max="4104" width="0" style="382" hidden="1" customWidth="1"/>
    <col min="4105" max="4352" width="8.85546875" style="382"/>
    <col min="4353" max="4353" width="12.140625" style="382" customWidth="1"/>
    <col min="4354" max="4354" width="20.5703125" style="382" customWidth="1"/>
    <col min="4355" max="4355" width="11.42578125" style="382" customWidth="1"/>
    <col min="4356" max="4356" width="15.42578125" style="382" customWidth="1"/>
    <col min="4357" max="4357" width="39.28515625" style="382" customWidth="1"/>
    <col min="4358" max="4359" width="8.85546875" style="382"/>
    <col min="4360" max="4360" width="0" style="382" hidden="1" customWidth="1"/>
    <col min="4361" max="4608" width="8.85546875" style="382"/>
    <col min="4609" max="4609" width="12.140625" style="382" customWidth="1"/>
    <col min="4610" max="4610" width="20.5703125" style="382" customWidth="1"/>
    <col min="4611" max="4611" width="11.42578125" style="382" customWidth="1"/>
    <col min="4612" max="4612" width="15.42578125" style="382" customWidth="1"/>
    <col min="4613" max="4613" width="39.28515625" style="382" customWidth="1"/>
    <col min="4614" max="4615" width="8.85546875" style="382"/>
    <col min="4616" max="4616" width="0" style="382" hidden="1" customWidth="1"/>
    <col min="4617" max="4864" width="8.85546875" style="382"/>
    <col min="4865" max="4865" width="12.140625" style="382" customWidth="1"/>
    <col min="4866" max="4866" width="20.5703125" style="382" customWidth="1"/>
    <col min="4867" max="4867" width="11.42578125" style="382" customWidth="1"/>
    <col min="4868" max="4868" width="15.42578125" style="382" customWidth="1"/>
    <col min="4869" max="4869" width="39.28515625" style="382" customWidth="1"/>
    <col min="4870" max="4871" width="8.85546875" style="382"/>
    <col min="4872" max="4872" width="0" style="382" hidden="1" customWidth="1"/>
    <col min="4873" max="5120" width="8.85546875" style="382"/>
    <col min="5121" max="5121" width="12.140625" style="382" customWidth="1"/>
    <col min="5122" max="5122" width="20.5703125" style="382" customWidth="1"/>
    <col min="5123" max="5123" width="11.42578125" style="382" customWidth="1"/>
    <col min="5124" max="5124" width="15.42578125" style="382" customWidth="1"/>
    <col min="5125" max="5125" width="39.28515625" style="382" customWidth="1"/>
    <col min="5126" max="5127" width="8.85546875" style="382"/>
    <col min="5128" max="5128" width="0" style="382" hidden="1" customWidth="1"/>
    <col min="5129" max="5376" width="8.85546875" style="382"/>
    <col min="5377" max="5377" width="12.140625" style="382" customWidth="1"/>
    <col min="5378" max="5378" width="20.5703125" style="382" customWidth="1"/>
    <col min="5379" max="5379" width="11.42578125" style="382" customWidth="1"/>
    <col min="5380" max="5380" width="15.42578125" style="382" customWidth="1"/>
    <col min="5381" max="5381" width="39.28515625" style="382" customWidth="1"/>
    <col min="5382" max="5383" width="8.85546875" style="382"/>
    <col min="5384" max="5384" width="0" style="382" hidden="1" customWidth="1"/>
    <col min="5385" max="5632" width="8.85546875" style="382"/>
    <col min="5633" max="5633" width="12.140625" style="382" customWidth="1"/>
    <col min="5634" max="5634" width="20.5703125" style="382" customWidth="1"/>
    <col min="5635" max="5635" width="11.42578125" style="382" customWidth="1"/>
    <col min="5636" max="5636" width="15.42578125" style="382" customWidth="1"/>
    <col min="5637" max="5637" width="39.28515625" style="382" customWidth="1"/>
    <col min="5638" max="5639" width="8.85546875" style="382"/>
    <col min="5640" max="5640" width="0" style="382" hidden="1" customWidth="1"/>
    <col min="5641" max="5888" width="8.85546875" style="382"/>
    <col min="5889" max="5889" width="12.140625" style="382" customWidth="1"/>
    <col min="5890" max="5890" width="20.5703125" style="382" customWidth="1"/>
    <col min="5891" max="5891" width="11.42578125" style="382" customWidth="1"/>
    <col min="5892" max="5892" width="15.42578125" style="382" customWidth="1"/>
    <col min="5893" max="5893" width="39.28515625" style="382" customWidth="1"/>
    <col min="5894" max="5895" width="8.85546875" style="382"/>
    <col min="5896" max="5896" width="0" style="382" hidden="1" customWidth="1"/>
    <col min="5897" max="6144" width="8.85546875" style="382"/>
    <col min="6145" max="6145" width="12.140625" style="382" customWidth="1"/>
    <col min="6146" max="6146" width="20.5703125" style="382" customWidth="1"/>
    <col min="6147" max="6147" width="11.42578125" style="382" customWidth="1"/>
    <col min="6148" max="6148" width="15.42578125" style="382" customWidth="1"/>
    <col min="6149" max="6149" width="39.28515625" style="382" customWidth="1"/>
    <col min="6150" max="6151" width="8.85546875" style="382"/>
    <col min="6152" max="6152" width="0" style="382" hidden="1" customWidth="1"/>
    <col min="6153" max="6400" width="8.85546875" style="382"/>
    <col min="6401" max="6401" width="12.140625" style="382" customWidth="1"/>
    <col min="6402" max="6402" width="20.5703125" style="382" customWidth="1"/>
    <col min="6403" max="6403" width="11.42578125" style="382" customWidth="1"/>
    <col min="6404" max="6404" width="15.42578125" style="382" customWidth="1"/>
    <col min="6405" max="6405" width="39.28515625" style="382" customWidth="1"/>
    <col min="6406" max="6407" width="8.85546875" style="382"/>
    <col min="6408" max="6408" width="0" style="382" hidden="1" customWidth="1"/>
    <col min="6409" max="6656" width="8.85546875" style="382"/>
    <col min="6657" max="6657" width="12.140625" style="382" customWidth="1"/>
    <col min="6658" max="6658" width="20.5703125" style="382" customWidth="1"/>
    <col min="6659" max="6659" width="11.42578125" style="382" customWidth="1"/>
    <col min="6660" max="6660" width="15.42578125" style="382" customWidth="1"/>
    <col min="6661" max="6661" width="39.28515625" style="382" customWidth="1"/>
    <col min="6662" max="6663" width="8.85546875" style="382"/>
    <col min="6664" max="6664" width="0" style="382" hidden="1" customWidth="1"/>
    <col min="6665" max="6912" width="8.85546875" style="382"/>
    <col min="6913" max="6913" width="12.140625" style="382" customWidth="1"/>
    <col min="6914" max="6914" width="20.5703125" style="382" customWidth="1"/>
    <col min="6915" max="6915" width="11.42578125" style="382" customWidth="1"/>
    <col min="6916" max="6916" width="15.42578125" style="382" customWidth="1"/>
    <col min="6917" max="6917" width="39.28515625" style="382" customWidth="1"/>
    <col min="6918" max="6919" width="8.85546875" style="382"/>
    <col min="6920" max="6920" width="0" style="382" hidden="1" customWidth="1"/>
    <col min="6921" max="7168" width="8.85546875" style="382"/>
    <col min="7169" max="7169" width="12.140625" style="382" customWidth="1"/>
    <col min="7170" max="7170" width="20.5703125" style="382" customWidth="1"/>
    <col min="7171" max="7171" width="11.42578125" style="382" customWidth="1"/>
    <col min="7172" max="7172" width="15.42578125" style="382" customWidth="1"/>
    <col min="7173" max="7173" width="39.28515625" style="382" customWidth="1"/>
    <col min="7174" max="7175" width="8.85546875" style="382"/>
    <col min="7176" max="7176" width="0" style="382" hidden="1" customWidth="1"/>
    <col min="7177" max="7424" width="8.85546875" style="382"/>
    <col min="7425" max="7425" width="12.140625" style="382" customWidth="1"/>
    <col min="7426" max="7426" width="20.5703125" style="382" customWidth="1"/>
    <col min="7427" max="7427" width="11.42578125" style="382" customWidth="1"/>
    <col min="7428" max="7428" width="15.42578125" style="382" customWidth="1"/>
    <col min="7429" max="7429" width="39.28515625" style="382" customWidth="1"/>
    <col min="7430" max="7431" width="8.85546875" style="382"/>
    <col min="7432" max="7432" width="0" style="382" hidden="1" customWidth="1"/>
    <col min="7433" max="7680" width="8.85546875" style="382"/>
    <col min="7681" max="7681" width="12.140625" style="382" customWidth="1"/>
    <col min="7682" max="7682" width="20.5703125" style="382" customWidth="1"/>
    <col min="7683" max="7683" width="11.42578125" style="382" customWidth="1"/>
    <col min="7684" max="7684" width="15.42578125" style="382" customWidth="1"/>
    <col min="7685" max="7685" width="39.28515625" style="382" customWidth="1"/>
    <col min="7686" max="7687" width="8.85546875" style="382"/>
    <col min="7688" max="7688" width="0" style="382" hidden="1" customWidth="1"/>
    <col min="7689" max="7936" width="8.85546875" style="382"/>
    <col min="7937" max="7937" width="12.140625" style="382" customWidth="1"/>
    <col min="7938" max="7938" width="20.5703125" style="382" customWidth="1"/>
    <col min="7939" max="7939" width="11.42578125" style="382" customWidth="1"/>
    <col min="7940" max="7940" width="15.42578125" style="382" customWidth="1"/>
    <col min="7941" max="7941" width="39.28515625" style="382" customWidth="1"/>
    <col min="7942" max="7943" width="8.85546875" style="382"/>
    <col min="7944" max="7944" width="0" style="382" hidden="1" customWidth="1"/>
    <col min="7945" max="8192" width="8.85546875" style="382"/>
    <col min="8193" max="8193" width="12.140625" style="382" customWidth="1"/>
    <col min="8194" max="8194" width="20.5703125" style="382" customWidth="1"/>
    <col min="8195" max="8195" width="11.42578125" style="382" customWidth="1"/>
    <col min="8196" max="8196" width="15.42578125" style="382" customWidth="1"/>
    <col min="8197" max="8197" width="39.28515625" style="382" customWidth="1"/>
    <col min="8198" max="8199" width="8.85546875" style="382"/>
    <col min="8200" max="8200" width="0" style="382" hidden="1" customWidth="1"/>
    <col min="8201" max="8448" width="8.85546875" style="382"/>
    <col min="8449" max="8449" width="12.140625" style="382" customWidth="1"/>
    <col min="8450" max="8450" width="20.5703125" style="382" customWidth="1"/>
    <col min="8451" max="8451" width="11.42578125" style="382" customWidth="1"/>
    <col min="8452" max="8452" width="15.42578125" style="382" customWidth="1"/>
    <col min="8453" max="8453" width="39.28515625" style="382" customWidth="1"/>
    <col min="8454" max="8455" width="8.85546875" style="382"/>
    <col min="8456" max="8456" width="0" style="382" hidden="1" customWidth="1"/>
    <col min="8457" max="8704" width="8.85546875" style="382"/>
    <col min="8705" max="8705" width="12.140625" style="382" customWidth="1"/>
    <col min="8706" max="8706" width="20.5703125" style="382" customWidth="1"/>
    <col min="8707" max="8707" width="11.42578125" style="382" customWidth="1"/>
    <col min="8708" max="8708" width="15.42578125" style="382" customWidth="1"/>
    <col min="8709" max="8709" width="39.28515625" style="382" customWidth="1"/>
    <col min="8710" max="8711" width="8.85546875" style="382"/>
    <col min="8712" max="8712" width="0" style="382" hidden="1" customWidth="1"/>
    <col min="8713" max="8960" width="8.85546875" style="382"/>
    <col min="8961" max="8961" width="12.140625" style="382" customWidth="1"/>
    <col min="8962" max="8962" width="20.5703125" style="382" customWidth="1"/>
    <col min="8963" max="8963" width="11.42578125" style="382" customWidth="1"/>
    <col min="8964" max="8964" width="15.42578125" style="382" customWidth="1"/>
    <col min="8965" max="8965" width="39.28515625" style="382" customWidth="1"/>
    <col min="8966" max="8967" width="8.85546875" style="382"/>
    <col min="8968" max="8968" width="0" style="382" hidden="1" customWidth="1"/>
    <col min="8969" max="9216" width="8.85546875" style="382"/>
    <col min="9217" max="9217" width="12.140625" style="382" customWidth="1"/>
    <col min="9218" max="9218" width="20.5703125" style="382" customWidth="1"/>
    <col min="9219" max="9219" width="11.42578125" style="382" customWidth="1"/>
    <col min="9220" max="9220" width="15.42578125" style="382" customWidth="1"/>
    <col min="9221" max="9221" width="39.28515625" style="382" customWidth="1"/>
    <col min="9222" max="9223" width="8.85546875" style="382"/>
    <col min="9224" max="9224" width="0" style="382" hidden="1" customWidth="1"/>
    <col min="9225" max="9472" width="8.85546875" style="382"/>
    <col min="9473" max="9473" width="12.140625" style="382" customWidth="1"/>
    <col min="9474" max="9474" width="20.5703125" style="382" customWidth="1"/>
    <col min="9475" max="9475" width="11.42578125" style="382" customWidth="1"/>
    <col min="9476" max="9476" width="15.42578125" style="382" customWidth="1"/>
    <col min="9477" max="9477" width="39.28515625" style="382" customWidth="1"/>
    <col min="9478" max="9479" width="8.85546875" style="382"/>
    <col min="9480" max="9480" width="0" style="382" hidden="1" customWidth="1"/>
    <col min="9481" max="9728" width="8.85546875" style="382"/>
    <col min="9729" max="9729" width="12.140625" style="382" customWidth="1"/>
    <col min="9730" max="9730" width="20.5703125" style="382" customWidth="1"/>
    <col min="9731" max="9731" width="11.42578125" style="382" customWidth="1"/>
    <col min="9732" max="9732" width="15.42578125" style="382" customWidth="1"/>
    <col min="9733" max="9733" width="39.28515625" style="382" customWidth="1"/>
    <col min="9734" max="9735" width="8.85546875" style="382"/>
    <col min="9736" max="9736" width="0" style="382" hidden="1" customWidth="1"/>
    <col min="9737" max="9984" width="8.85546875" style="382"/>
    <col min="9985" max="9985" width="12.140625" style="382" customWidth="1"/>
    <col min="9986" max="9986" width="20.5703125" style="382" customWidth="1"/>
    <col min="9987" max="9987" width="11.42578125" style="382" customWidth="1"/>
    <col min="9988" max="9988" width="15.42578125" style="382" customWidth="1"/>
    <col min="9989" max="9989" width="39.28515625" style="382" customWidth="1"/>
    <col min="9990" max="9991" width="8.85546875" style="382"/>
    <col min="9992" max="9992" width="0" style="382" hidden="1" customWidth="1"/>
    <col min="9993" max="10240" width="8.85546875" style="382"/>
    <col min="10241" max="10241" width="12.140625" style="382" customWidth="1"/>
    <col min="10242" max="10242" width="20.5703125" style="382" customWidth="1"/>
    <col min="10243" max="10243" width="11.42578125" style="382" customWidth="1"/>
    <col min="10244" max="10244" width="15.42578125" style="382" customWidth="1"/>
    <col min="10245" max="10245" width="39.28515625" style="382" customWidth="1"/>
    <col min="10246" max="10247" width="8.85546875" style="382"/>
    <col min="10248" max="10248" width="0" style="382" hidden="1" customWidth="1"/>
    <col min="10249" max="10496" width="8.85546875" style="382"/>
    <col min="10497" max="10497" width="12.140625" style="382" customWidth="1"/>
    <col min="10498" max="10498" width="20.5703125" style="382" customWidth="1"/>
    <col min="10499" max="10499" width="11.42578125" style="382" customWidth="1"/>
    <col min="10500" max="10500" width="15.42578125" style="382" customWidth="1"/>
    <col min="10501" max="10501" width="39.28515625" style="382" customWidth="1"/>
    <col min="10502" max="10503" width="8.85546875" style="382"/>
    <col min="10504" max="10504" width="0" style="382" hidden="1" customWidth="1"/>
    <col min="10505" max="10752" width="8.85546875" style="382"/>
    <col min="10753" max="10753" width="12.140625" style="382" customWidth="1"/>
    <col min="10754" max="10754" width="20.5703125" style="382" customWidth="1"/>
    <col min="10755" max="10755" width="11.42578125" style="382" customWidth="1"/>
    <col min="10756" max="10756" width="15.42578125" style="382" customWidth="1"/>
    <col min="10757" max="10757" width="39.28515625" style="382" customWidth="1"/>
    <col min="10758" max="10759" width="8.85546875" style="382"/>
    <col min="10760" max="10760" width="0" style="382" hidden="1" customWidth="1"/>
    <col min="10761" max="11008" width="8.85546875" style="382"/>
    <col min="11009" max="11009" width="12.140625" style="382" customWidth="1"/>
    <col min="11010" max="11010" width="20.5703125" style="382" customWidth="1"/>
    <col min="11011" max="11011" width="11.42578125" style="382" customWidth="1"/>
    <col min="11012" max="11012" width="15.42578125" style="382" customWidth="1"/>
    <col min="11013" max="11013" width="39.28515625" style="382" customWidth="1"/>
    <col min="11014" max="11015" width="8.85546875" style="382"/>
    <col min="11016" max="11016" width="0" style="382" hidden="1" customWidth="1"/>
    <col min="11017" max="11264" width="8.85546875" style="382"/>
    <col min="11265" max="11265" width="12.140625" style="382" customWidth="1"/>
    <col min="11266" max="11266" width="20.5703125" style="382" customWidth="1"/>
    <col min="11267" max="11267" width="11.42578125" style="382" customWidth="1"/>
    <col min="11268" max="11268" width="15.42578125" style="382" customWidth="1"/>
    <col min="11269" max="11269" width="39.28515625" style="382" customWidth="1"/>
    <col min="11270" max="11271" width="8.85546875" style="382"/>
    <col min="11272" max="11272" width="0" style="382" hidden="1" customWidth="1"/>
    <col min="11273" max="11520" width="8.85546875" style="382"/>
    <col min="11521" max="11521" width="12.140625" style="382" customWidth="1"/>
    <col min="11522" max="11522" width="20.5703125" style="382" customWidth="1"/>
    <col min="11523" max="11523" width="11.42578125" style="382" customWidth="1"/>
    <col min="11524" max="11524" width="15.42578125" style="382" customWidth="1"/>
    <col min="11525" max="11525" width="39.28515625" style="382" customWidth="1"/>
    <col min="11526" max="11527" width="8.85546875" style="382"/>
    <col min="11528" max="11528" width="0" style="382" hidden="1" customWidth="1"/>
    <col min="11529" max="11776" width="8.85546875" style="382"/>
    <col min="11777" max="11777" width="12.140625" style="382" customWidth="1"/>
    <col min="11778" max="11778" width="20.5703125" style="382" customWidth="1"/>
    <col min="11779" max="11779" width="11.42578125" style="382" customWidth="1"/>
    <col min="11780" max="11780" width="15.42578125" style="382" customWidth="1"/>
    <col min="11781" max="11781" width="39.28515625" style="382" customWidth="1"/>
    <col min="11782" max="11783" width="8.85546875" style="382"/>
    <col min="11784" max="11784" width="0" style="382" hidden="1" customWidth="1"/>
    <col min="11785" max="12032" width="8.85546875" style="382"/>
    <col min="12033" max="12033" width="12.140625" style="382" customWidth="1"/>
    <col min="12034" max="12034" width="20.5703125" style="382" customWidth="1"/>
    <col min="12035" max="12035" width="11.42578125" style="382" customWidth="1"/>
    <col min="12036" max="12036" width="15.42578125" style="382" customWidth="1"/>
    <col min="12037" max="12037" width="39.28515625" style="382" customWidth="1"/>
    <col min="12038" max="12039" width="8.85546875" style="382"/>
    <col min="12040" max="12040" width="0" style="382" hidden="1" customWidth="1"/>
    <col min="12041" max="12288" width="8.85546875" style="382"/>
    <col min="12289" max="12289" width="12.140625" style="382" customWidth="1"/>
    <col min="12290" max="12290" width="20.5703125" style="382" customWidth="1"/>
    <col min="12291" max="12291" width="11.42578125" style="382" customWidth="1"/>
    <col min="12292" max="12292" width="15.42578125" style="382" customWidth="1"/>
    <col min="12293" max="12293" width="39.28515625" style="382" customWidth="1"/>
    <col min="12294" max="12295" width="8.85546875" style="382"/>
    <col min="12296" max="12296" width="0" style="382" hidden="1" customWidth="1"/>
    <col min="12297" max="12544" width="8.85546875" style="382"/>
    <col min="12545" max="12545" width="12.140625" style="382" customWidth="1"/>
    <col min="12546" max="12546" width="20.5703125" style="382" customWidth="1"/>
    <col min="12547" max="12547" width="11.42578125" style="382" customWidth="1"/>
    <col min="12548" max="12548" width="15.42578125" style="382" customWidth="1"/>
    <col min="12549" max="12549" width="39.28515625" style="382" customWidth="1"/>
    <col min="12550" max="12551" width="8.85546875" style="382"/>
    <col min="12552" max="12552" width="0" style="382" hidden="1" customWidth="1"/>
    <col min="12553" max="12800" width="8.85546875" style="382"/>
    <col min="12801" max="12801" width="12.140625" style="382" customWidth="1"/>
    <col min="12802" max="12802" width="20.5703125" style="382" customWidth="1"/>
    <col min="12803" max="12803" width="11.42578125" style="382" customWidth="1"/>
    <col min="12804" max="12804" width="15.42578125" style="382" customWidth="1"/>
    <col min="12805" max="12805" width="39.28515625" style="382" customWidth="1"/>
    <col min="12806" max="12807" width="8.85546875" style="382"/>
    <col min="12808" max="12808" width="0" style="382" hidden="1" customWidth="1"/>
    <col min="12809" max="13056" width="8.85546875" style="382"/>
    <col min="13057" max="13057" width="12.140625" style="382" customWidth="1"/>
    <col min="13058" max="13058" width="20.5703125" style="382" customWidth="1"/>
    <col min="13059" max="13059" width="11.42578125" style="382" customWidth="1"/>
    <col min="13060" max="13060" width="15.42578125" style="382" customWidth="1"/>
    <col min="13061" max="13061" width="39.28515625" style="382" customWidth="1"/>
    <col min="13062" max="13063" width="8.85546875" style="382"/>
    <col min="13064" max="13064" width="0" style="382" hidden="1" customWidth="1"/>
    <col min="13065" max="13312" width="8.85546875" style="382"/>
    <col min="13313" max="13313" width="12.140625" style="382" customWidth="1"/>
    <col min="13314" max="13314" width="20.5703125" style="382" customWidth="1"/>
    <col min="13315" max="13315" width="11.42578125" style="382" customWidth="1"/>
    <col min="13316" max="13316" width="15.42578125" style="382" customWidth="1"/>
    <col min="13317" max="13317" width="39.28515625" style="382" customWidth="1"/>
    <col min="13318" max="13319" width="8.85546875" style="382"/>
    <col min="13320" max="13320" width="0" style="382" hidden="1" customWidth="1"/>
    <col min="13321" max="13568" width="8.85546875" style="382"/>
    <col min="13569" max="13569" width="12.140625" style="382" customWidth="1"/>
    <col min="13570" max="13570" width="20.5703125" style="382" customWidth="1"/>
    <col min="13571" max="13571" width="11.42578125" style="382" customWidth="1"/>
    <col min="13572" max="13572" width="15.42578125" style="382" customWidth="1"/>
    <col min="13573" max="13573" width="39.28515625" style="382" customWidth="1"/>
    <col min="13574" max="13575" width="8.85546875" style="382"/>
    <col min="13576" max="13576" width="0" style="382" hidden="1" customWidth="1"/>
    <col min="13577" max="13824" width="8.85546875" style="382"/>
    <col min="13825" max="13825" width="12.140625" style="382" customWidth="1"/>
    <col min="13826" max="13826" width="20.5703125" style="382" customWidth="1"/>
    <col min="13827" max="13827" width="11.42578125" style="382" customWidth="1"/>
    <col min="13828" max="13828" width="15.42578125" style="382" customWidth="1"/>
    <col min="13829" max="13829" width="39.28515625" style="382" customWidth="1"/>
    <col min="13830" max="13831" width="8.85546875" style="382"/>
    <col min="13832" max="13832" width="0" style="382" hidden="1" customWidth="1"/>
    <col min="13833" max="14080" width="8.85546875" style="382"/>
    <col min="14081" max="14081" width="12.140625" style="382" customWidth="1"/>
    <col min="14082" max="14082" width="20.5703125" style="382" customWidth="1"/>
    <col min="14083" max="14083" width="11.42578125" style="382" customWidth="1"/>
    <col min="14084" max="14084" width="15.42578125" style="382" customWidth="1"/>
    <col min="14085" max="14085" width="39.28515625" style="382" customWidth="1"/>
    <col min="14086" max="14087" width="8.85546875" style="382"/>
    <col min="14088" max="14088" width="0" style="382" hidden="1" customWidth="1"/>
    <col min="14089" max="14336" width="8.85546875" style="382"/>
    <col min="14337" max="14337" width="12.140625" style="382" customWidth="1"/>
    <col min="14338" max="14338" width="20.5703125" style="382" customWidth="1"/>
    <col min="14339" max="14339" width="11.42578125" style="382" customWidth="1"/>
    <col min="14340" max="14340" width="15.42578125" style="382" customWidth="1"/>
    <col min="14341" max="14341" width="39.28515625" style="382" customWidth="1"/>
    <col min="14342" max="14343" width="8.85546875" style="382"/>
    <col min="14344" max="14344" width="0" style="382" hidden="1" customWidth="1"/>
    <col min="14345" max="14592" width="8.85546875" style="382"/>
    <col min="14593" max="14593" width="12.140625" style="382" customWidth="1"/>
    <col min="14594" max="14594" width="20.5703125" style="382" customWidth="1"/>
    <col min="14595" max="14595" width="11.42578125" style="382" customWidth="1"/>
    <col min="14596" max="14596" width="15.42578125" style="382" customWidth="1"/>
    <col min="14597" max="14597" width="39.28515625" style="382" customWidth="1"/>
    <col min="14598" max="14599" width="8.85546875" style="382"/>
    <col min="14600" max="14600" width="0" style="382" hidden="1" customWidth="1"/>
    <col min="14601" max="14848" width="8.85546875" style="382"/>
    <col min="14849" max="14849" width="12.140625" style="382" customWidth="1"/>
    <col min="14850" max="14850" width="20.5703125" style="382" customWidth="1"/>
    <col min="14851" max="14851" width="11.42578125" style="382" customWidth="1"/>
    <col min="14852" max="14852" width="15.42578125" style="382" customWidth="1"/>
    <col min="14853" max="14853" width="39.28515625" style="382" customWidth="1"/>
    <col min="14854" max="14855" width="8.85546875" style="382"/>
    <col min="14856" max="14856" width="0" style="382" hidden="1" customWidth="1"/>
    <col min="14857" max="15104" width="8.85546875" style="382"/>
    <col min="15105" max="15105" width="12.140625" style="382" customWidth="1"/>
    <col min="15106" max="15106" width="20.5703125" style="382" customWidth="1"/>
    <col min="15107" max="15107" width="11.42578125" style="382" customWidth="1"/>
    <col min="15108" max="15108" width="15.42578125" style="382" customWidth="1"/>
    <col min="15109" max="15109" width="39.28515625" style="382" customWidth="1"/>
    <col min="15110" max="15111" width="8.85546875" style="382"/>
    <col min="15112" max="15112" width="0" style="382" hidden="1" customWidth="1"/>
    <col min="15113" max="15360" width="8.85546875" style="382"/>
    <col min="15361" max="15361" width="12.140625" style="382" customWidth="1"/>
    <col min="15362" max="15362" width="20.5703125" style="382" customWidth="1"/>
    <col min="15363" max="15363" width="11.42578125" style="382" customWidth="1"/>
    <col min="15364" max="15364" width="15.42578125" style="382" customWidth="1"/>
    <col min="15365" max="15365" width="39.28515625" style="382" customWidth="1"/>
    <col min="15366" max="15367" width="8.85546875" style="382"/>
    <col min="15368" max="15368" width="0" style="382" hidden="1" customWidth="1"/>
    <col min="15369" max="15616" width="8.85546875" style="382"/>
    <col min="15617" max="15617" width="12.140625" style="382" customWidth="1"/>
    <col min="15618" max="15618" width="20.5703125" style="382" customWidth="1"/>
    <col min="15619" max="15619" width="11.42578125" style="382" customWidth="1"/>
    <col min="15620" max="15620" width="15.42578125" style="382" customWidth="1"/>
    <col min="15621" max="15621" width="39.28515625" style="382" customWidth="1"/>
    <col min="15622" max="15623" width="8.85546875" style="382"/>
    <col min="15624" max="15624" width="0" style="382" hidden="1" customWidth="1"/>
    <col min="15625" max="15872" width="8.85546875" style="382"/>
    <col min="15873" max="15873" width="12.140625" style="382" customWidth="1"/>
    <col min="15874" max="15874" width="20.5703125" style="382" customWidth="1"/>
    <col min="15875" max="15875" width="11.42578125" style="382" customWidth="1"/>
    <col min="15876" max="15876" width="15.42578125" style="382" customWidth="1"/>
    <col min="15877" max="15877" width="39.28515625" style="382" customWidth="1"/>
    <col min="15878" max="15879" width="8.85546875" style="382"/>
    <col min="15880" max="15880" width="0" style="382" hidden="1" customWidth="1"/>
    <col min="15881" max="16128" width="8.85546875" style="382"/>
    <col min="16129" max="16129" width="12.140625" style="382" customWidth="1"/>
    <col min="16130" max="16130" width="20.5703125" style="382" customWidth="1"/>
    <col min="16131" max="16131" width="11.42578125" style="382" customWidth="1"/>
    <col min="16132" max="16132" width="15.42578125" style="382" customWidth="1"/>
    <col min="16133" max="16133" width="39.28515625" style="382" customWidth="1"/>
    <col min="16134" max="16135" width="8.85546875" style="382"/>
    <col min="16136" max="16136" width="0" style="382" hidden="1" customWidth="1"/>
    <col min="16137" max="16384" width="8.85546875" style="382"/>
  </cols>
  <sheetData>
    <row r="1" spans="1:13">
      <c r="A1" s="378" t="str">
        <f>'Attach 9'!A1</f>
        <v>Specification No. :CC/NT/W-AIS/DOM/A00/26/01412</v>
      </c>
      <c r="B1" s="379"/>
      <c r="C1" s="379"/>
      <c r="D1" s="379"/>
      <c r="E1" s="380" t="str">
        <f>"Attachment-15 "&amp;""&amp;'Attach 3(JV)'!AT1</f>
        <v>Attachment-15 SS 154</v>
      </c>
    </row>
    <row r="2" spans="1:13" ht="12" customHeight="1"/>
    <row r="3" spans="1:13" ht="96" customHeight="1">
      <c r="A3" s="1299" t="str">
        <f>'Attach 9'!A3:F3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1299"/>
      <c r="C3" s="1299"/>
      <c r="D3" s="1299"/>
      <c r="E3" s="1299"/>
    </row>
    <row r="4" spans="1:13" ht="9" customHeight="1">
      <c r="A4" s="387"/>
    </row>
    <row r="5" spans="1:13" ht="32.25" customHeight="1">
      <c r="A5" s="1435" t="s">
        <v>928</v>
      </c>
      <c r="B5" s="1435"/>
      <c r="C5" s="1435"/>
      <c r="D5" s="1435"/>
      <c r="E5" s="1435"/>
    </row>
    <row r="6" spans="1:13" ht="6" customHeight="1">
      <c r="A6" s="389"/>
    </row>
    <row r="7" spans="1:13" ht="20.100000000000001" customHeight="1">
      <c r="A7" s="390"/>
      <c r="E7" s="16" t="str">
        <f>'[2]Attach 3(JV)'!E7</f>
        <v>To:</v>
      </c>
    </row>
    <row r="8" spans="1:13" ht="36" customHeight="1">
      <c r="A8" s="1436" t="str">
        <f>'[6]Attach 11'!A7</f>
        <v>Bidder’s Name and Address (Sole Bidder) :</v>
      </c>
      <c r="B8" s="1436"/>
      <c r="C8" s="1436"/>
      <c r="D8" s="1436"/>
      <c r="E8" s="13" t="str">
        <f>'[2]Attach 3(JV)'!E8</f>
        <v>Contract Services</v>
      </c>
    </row>
    <row r="9" spans="1:13">
      <c r="A9" s="1296" t="str">
        <f>'[6]Attach 9'!A8:D8</f>
        <v/>
      </c>
      <c r="B9" s="1296"/>
      <c r="C9" s="1296"/>
      <c r="D9" s="1296"/>
      <c r="E9" s="13"/>
    </row>
    <row r="10" spans="1:13" ht="20.100000000000001" customHeight="1">
      <c r="A10" s="14" t="s">
        <v>280</v>
      </c>
      <c r="B10" s="1437" t="str">
        <f>'Attach 9'!B9:D9</f>
        <v/>
      </c>
      <c r="C10" s="1437"/>
      <c r="D10" s="1437"/>
      <c r="E10" s="13" t="str">
        <f>'[2]Attach 3(JV)'!E9</f>
        <v>Power Grid Corporation of India Ltd.,</v>
      </c>
    </row>
    <row r="11" spans="1:13" ht="20.100000000000001" customHeight="1">
      <c r="A11" s="14" t="s">
        <v>282</v>
      </c>
      <c r="B11" s="784" t="str">
        <f>'Attach 9'!B10:D10</f>
        <v/>
      </c>
      <c r="C11" s="784"/>
      <c r="D11" s="784"/>
      <c r="E11" s="13" t="str">
        <f>'[2]Attach 3(JV)'!E10</f>
        <v>"Saudamini", Plot No. 2, Sector 29</v>
      </c>
      <c r="M11" s="382" t="s">
        <v>841</v>
      </c>
    </row>
    <row r="12" spans="1:13" ht="17.25" customHeight="1">
      <c r="B12" s="784" t="str">
        <f>'Attach 9'!B11:D11</f>
        <v/>
      </c>
      <c r="C12" s="784"/>
      <c r="D12" s="784"/>
      <c r="E12" s="13" t="str">
        <f>'[2]Attach 3(JV)'!E11</f>
        <v>Gurgaon (Haryana) - 122001</v>
      </c>
      <c r="M12" s="382" t="s">
        <v>842</v>
      </c>
    </row>
    <row r="13" spans="1:13" ht="17.25" customHeight="1">
      <c r="A13" s="389"/>
      <c r="B13" s="784" t="str">
        <f>'Attach 9'!B12:D12</f>
        <v/>
      </c>
      <c r="C13" s="784"/>
      <c r="D13" s="784"/>
      <c r="E13" s="13"/>
    </row>
    <row r="14" spans="1:13" ht="13.5" customHeight="1">
      <c r="A14" s="389"/>
      <c r="B14" s="784"/>
      <c r="C14" s="784"/>
      <c r="D14" s="784"/>
    </row>
    <row r="15" spans="1:13" ht="17.25" customHeight="1">
      <c r="A15" s="383" t="s">
        <v>274</v>
      </c>
    </row>
    <row r="16" spans="1:13" ht="8.25" hidden="1" customHeight="1"/>
    <row r="17" spans="1:31" ht="56.25" hidden="1" customHeight="1">
      <c r="A17" s="483" t="s">
        <v>329</v>
      </c>
      <c r="B17" s="1433" t="s">
        <v>330</v>
      </c>
      <c r="C17" s="1433"/>
      <c r="D17" s="1433"/>
      <c r="E17" s="1433"/>
    </row>
    <row r="18" spans="1:31" ht="16.5" hidden="1" customHeight="1">
      <c r="A18" s="484"/>
      <c r="B18" s="1438" t="s">
        <v>235</v>
      </c>
      <c r="C18" s="1438"/>
      <c r="D18" s="1438"/>
      <c r="E18" s="1438"/>
    </row>
    <row r="19" spans="1:31" ht="6.75" hidden="1" customHeight="1">
      <c r="A19" s="484"/>
      <c r="B19" s="485"/>
      <c r="C19" s="485"/>
      <c r="D19" s="485"/>
      <c r="E19" s="485"/>
    </row>
    <row r="20" spans="1:31" ht="18" hidden="1" customHeight="1">
      <c r="B20" s="486" t="s">
        <v>331</v>
      </c>
      <c r="C20" s="1447"/>
      <c r="D20" s="1448"/>
      <c r="E20" s="489"/>
    </row>
    <row r="21" spans="1:31" ht="18" hidden="1" customHeight="1">
      <c r="A21" s="490"/>
      <c r="B21" s="486" t="s">
        <v>332</v>
      </c>
      <c r="C21" s="487"/>
      <c r="D21" s="488"/>
      <c r="E21" s="489"/>
    </row>
    <row r="22" spans="1:31" s="568" customFormat="1" ht="16.899999999999999" customHeight="1">
      <c r="A22" s="1449"/>
      <c r="B22" s="1450"/>
      <c r="C22" s="1450"/>
      <c r="D22" s="1450"/>
      <c r="E22" s="1450"/>
    </row>
    <row r="23" spans="1:31" ht="24" customHeight="1">
      <c r="B23" s="1433"/>
      <c r="C23" s="1433"/>
      <c r="D23" s="1433"/>
      <c r="E23" s="1433"/>
      <c r="F23" s="1433"/>
      <c r="G23" s="1433"/>
    </row>
    <row r="24" spans="1:31" s="70" customFormat="1" ht="56.25" customHeight="1">
      <c r="A24" s="212" t="s">
        <v>329</v>
      </c>
      <c r="B24" s="1340" t="s">
        <v>330</v>
      </c>
      <c r="C24" s="1340"/>
      <c r="D24" s="1340"/>
      <c r="E24" s="1340"/>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row>
    <row r="25" spans="1:31" s="70" customFormat="1" ht="16.5" customHeight="1">
      <c r="A25" s="720"/>
      <c r="B25" s="1451" t="s">
        <v>923</v>
      </c>
      <c r="C25" s="1451"/>
      <c r="D25" s="1451"/>
      <c r="E25" s="145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row>
    <row r="26" spans="1:31" s="70" customFormat="1" ht="15.75">
      <c r="A26" s="257"/>
      <c r="B26" s="1441" t="s">
        <v>924</v>
      </c>
      <c r="C26" s="1442"/>
      <c r="D26" s="1443"/>
      <c r="E26" s="722"/>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row>
    <row r="27" spans="1:31" s="70" customFormat="1">
      <c r="A27" s="257"/>
      <c r="B27" s="1444" t="s">
        <v>925</v>
      </c>
      <c r="C27" s="1445"/>
      <c r="D27" s="1446"/>
      <c r="E27" s="723"/>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row>
    <row r="28" spans="1:31" s="70" customFormat="1" ht="18" customHeight="1">
      <c r="A28" s="57"/>
      <c r="B28" s="1444" t="s">
        <v>927</v>
      </c>
      <c r="C28" s="1445"/>
      <c r="D28" s="1446"/>
      <c r="E28" s="723"/>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row>
    <row r="29" spans="1:31" s="70" customFormat="1" ht="35.25" customHeight="1">
      <c r="A29" s="724"/>
      <c r="B29" s="1441" t="s">
        <v>926</v>
      </c>
      <c r="C29" s="1442"/>
      <c r="D29" s="1443"/>
      <c r="E29" s="723"/>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row>
    <row r="31" spans="1:31" ht="35.25" customHeight="1">
      <c r="A31" s="483" t="s">
        <v>333</v>
      </c>
      <c r="B31" s="1433" t="s">
        <v>677</v>
      </c>
      <c r="C31" s="1433"/>
      <c r="D31" s="1433"/>
      <c r="E31" s="1433"/>
    </row>
    <row r="32" spans="1:31" ht="36" customHeight="1">
      <c r="A32" s="492" t="s">
        <v>380</v>
      </c>
      <c r="B32" s="1407" t="s">
        <v>678</v>
      </c>
      <c r="C32" s="1407"/>
      <c r="D32" s="1407"/>
      <c r="E32" s="394" t="str">
        <f>B10</f>
        <v/>
      </c>
    </row>
    <row r="33" spans="1:5" ht="18.95" customHeight="1">
      <c r="A33" s="493" t="s">
        <v>381</v>
      </c>
      <c r="B33" s="1409" t="s">
        <v>679</v>
      </c>
      <c r="C33" s="1409"/>
      <c r="D33" s="1409"/>
      <c r="E33" s="494"/>
    </row>
    <row r="34" spans="1:5" ht="18.95" customHeight="1">
      <c r="A34" s="495"/>
      <c r="B34" s="1409" t="s">
        <v>680</v>
      </c>
      <c r="C34" s="1409"/>
      <c r="D34" s="1409"/>
      <c r="E34" s="496"/>
    </row>
    <row r="35" spans="1:5" ht="18.95" customHeight="1">
      <c r="A35" s="495"/>
      <c r="B35" s="1409"/>
      <c r="C35" s="1409"/>
      <c r="D35" s="1409"/>
      <c r="E35" s="496"/>
    </row>
    <row r="36" spans="1:5" ht="18.95" customHeight="1">
      <c r="A36" s="495"/>
      <c r="B36" s="1409"/>
      <c r="C36" s="1409"/>
      <c r="D36" s="1409"/>
      <c r="E36" s="496"/>
    </row>
    <row r="37" spans="1:5" ht="18.95" customHeight="1">
      <c r="A37" s="495"/>
      <c r="B37" s="1409" t="s">
        <v>681</v>
      </c>
      <c r="C37" s="1409"/>
      <c r="D37" s="1409"/>
      <c r="E37" s="496"/>
    </row>
    <row r="38" spans="1:5" ht="18.95" customHeight="1">
      <c r="A38" s="495"/>
      <c r="B38" s="1409"/>
      <c r="C38" s="1409"/>
      <c r="D38" s="1409"/>
      <c r="E38" s="497"/>
    </row>
    <row r="39" spans="1:5" ht="18.95" customHeight="1">
      <c r="A39" s="495"/>
      <c r="B39" s="1409"/>
      <c r="C39" s="1409"/>
      <c r="D39" s="1409"/>
      <c r="E39" s="497"/>
    </row>
    <row r="40" spans="1:5" ht="18.95" customHeight="1">
      <c r="A40" s="495"/>
      <c r="B40" s="1409" t="s">
        <v>682</v>
      </c>
      <c r="C40" s="1409"/>
      <c r="D40" s="1409"/>
      <c r="E40" s="497"/>
    </row>
    <row r="41" spans="1:5" ht="18.95" customHeight="1">
      <c r="A41" s="495"/>
      <c r="B41" s="1409"/>
      <c r="C41" s="1409"/>
      <c r="D41" s="1409"/>
      <c r="E41" s="496"/>
    </row>
    <row r="42" spans="1:5" ht="18.95" customHeight="1">
      <c r="A42" s="498"/>
      <c r="B42" s="1416"/>
      <c r="C42" s="1416"/>
      <c r="D42" s="1416"/>
      <c r="E42" s="499"/>
    </row>
    <row r="43" spans="1:5" ht="18.95" customHeight="1">
      <c r="A43" s="1452" t="s">
        <v>843</v>
      </c>
      <c r="B43" s="1423" t="s">
        <v>683</v>
      </c>
      <c r="C43" s="1423"/>
      <c r="D43" s="1423"/>
      <c r="E43" s="1424"/>
    </row>
    <row r="44" spans="1:5" ht="60.75" customHeight="1">
      <c r="A44" s="1453"/>
      <c r="B44" s="1426" t="s">
        <v>684</v>
      </c>
      <c r="C44" s="1427"/>
      <c r="D44" s="1428"/>
      <c r="E44" s="1425"/>
    </row>
    <row r="45" spans="1:5" ht="176.25" customHeight="1">
      <c r="A45" s="500" t="s">
        <v>844</v>
      </c>
      <c r="B45" s="1454" t="s">
        <v>845</v>
      </c>
      <c r="C45" s="1455"/>
      <c r="D45" s="1456"/>
      <c r="E45" s="547"/>
    </row>
    <row r="46" spans="1:5" ht="87.75" customHeight="1">
      <c r="A46" s="500" t="s">
        <v>846</v>
      </c>
      <c r="B46" s="1454" t="s">
        <v>847</v>
      </c>
      <c r="C46" s="1455"/>
      <c r="D46" s="1456"/>
      <c r="E46" s="547"/>
    </row>
    <row r="47" spans="1:5" ht="168.75" customHeight="1">
      <c r="A47" s="500" t="s">
        <v>848</v>
      </c>
      <c r="B47" s="1454" t="s">
        <v>849</v>
      </c>
      <c r="C47" s="1455"/>
      <c r="D47" s="1456"/>
      <c r="E47" s="547"/>
    </row>
    <row r="48" spans="1:5" ht="17.100000000000001" customHeight="1">
      <c r="A48" s="500" t="s">
        <v>383</v>
      </c>
      <c r="B48" s="1429" t="s">
        <v>685</v>
      </c>
      <c r="C48" s="1429"/>
      <c r="D48" s="1429"/>
      <c r="E48" s="501"/>
    </row>
    <row r="49" spans="1:5">
      <c r="A49" s="502" t="s">
        <v>384</v>
      </c>
      <c r="B49" s="1422" t="s">
        <v>745</v>
      </c>
      <c r="C49" s="1422"/>
      <c r="D49" s="1422"/>
      <c r="E49" s="503"/>
    </row>
    <row r="50" spans="1:5" ht="49.5" customHeight="1">
      <c r="A50" s="502" t="s">
        <v>746</v>
      </c>
      <c r="B50" s="1422" t="s">
        <v>747</v>
      </c>
      <c r="C50" s="1422"/>
      <c r="D50" s="1422"/>
      <c r="E50" s="503"/>
    </row>
    <row r="51" spans="1:5" ht="51.75" customHeight="1">
      <c r="A51" s="502"/>
      <c r="B51" s="1422" t="s">
        <v>748</v>
      </c>
      <c r="C51" s="1422"/>
      <c r="D51" s="1422"/>
      <c r="E51" s="504" t="s">
        <v>749</v>
      </c>
    </row>
    <row r="52" spans="1:5" ht="53.25" customHeight="1">
      <c r="A52" s="502" t="s">
        <v>750</v>
      </c>
      <c r="B52" s="1430"/>
      <c r="C52" s="1431"/>
      <c r="D52" s="1432"/>
      <c r="E52" s="503"/>
    </row>
    <row r="53" spans="1:5" ht="47.25" customHeight="1">
      <c r="A53" s="502" t="s">
        <v>17</v>
      </c>
      <c r="B53" s="1430"/>
      <c r="C53" s="1431"/>
      <c r="D53" s="1432"/>
      <c r="E53" s="503"/>
    </row>
    <row r="54" spans="1:5" ht="54" customHeight="1">
      <c r="A54" s="502" t="s">
        <v>42</v>
      </c>
      <c r="B54" s="1430"/>
      <c r="C54" s="1431"/>
      <c r="D54" s="1432"/>
      <c r="E54" s="503"/>
    </row>
    <row r="55" spans="1:5" ht="63.75" customHeight="1">
      <c r="A55" s="502" t="s">
        <v>340</v>
      </c>
      <c r="B55" s="1422" t="s">
        <v>751</v>
      </c>
      <c r="C55" s="1422"/>
      <c r="D55" s="1422"/>
      <c r="E55" s="503"/>
    </row>
    <row r="56" spans="1:5" ht="42" customHeight="1">
      <c r="A56" s="502"/>
      <c r="B56" s="1422" t="s">
        <v>748</v>
      </c>
      <c r="C56" s="1422"/>
      <c r="D56" s="1422"/>
      <c r="E56" s="504" t="s">
        <v>749</v>
      </c>
    </row>
    <row r="57" spans="1:5" ht="27" customHeight="1">
      <c r="A57" s="502" t="s">
        <v>750</v>
      </c>
      <c r="B57" s="1413"/>
      <c r="C57" s="1414"/>
      <c r="D57" s="1415"/>
      <c r="E57" s="503"/>
    </row>
    <row r="58" spans="1:5" ht="17.100000000000001" customHeight="1">
      <c r="A58" s="505" t="s">
        <v>385</v>
      </c>
      <c r="B58" s="1409" t="s">
        <v>686</v>
      </c>
      <c r="C58" s="1409"/>
      <c r="D58" s="1409"/>
      <c r="E58" s="501"/>
    </row>
    <row r="59" spans="1:5" ht="17.100000000000001" customHeight="1">
      <c r="A59" s="506"/>
      <c r="B59" s="1409"/>
      <c r="C59" s="1409"/>
      <c r="D59" s="1409"/>
      <c r="E59" s="496"/>
    </row>
    <row r="60" spans="1:5" ht="17.100000000000001" customHeight="1">
      <c r="A60" s="507"/>
      <c r="B60" s="1416"/>
      <c r="C60" s="1416"/>
      <c r="D60" s="1416"/>
      <c r="E60" s="499"/>
    </row>
    <row r="61" spans="1:5" ht="17.100000000000001" customHeight="1">
      <c r="A61" s="506" t="s">
        <v>386</v>
      </c>
      <c r="B61" s="1417" t="s">
        <v>369</v>
      </c>
      <c r="C61" s="1417"/>
      <c r="D61" s="1417"/>
      <c r="E61" s="508"/>
    </row>
    <row r="62" spans="1:5" ht="17.100000000000001" customHeight="1">
      <c r="A62" s="506"/>
      <c r="B62" s="1409" t="s">
        <v>399</v>
      </c>
      <c r="C62" s="1409"/>
      <c r="D62" s="1409"/>
      <c r="E62" s="496"/>
    </row>
    <row r="63" spans="1:5" ht="17.100000000000001" customHeight="1">
      <c r="A63" s="505" t="s">
        <v>387</v>
      </c>
      <c r="B63" s="1418" t="s">
        <v>379</v>
      </c>
      <c r="C63" s="1419"/>
      <c r="D63" s="1420"/>
      <c r="E63" s="509"/>
    </row>
    <row r="64" spans="1:5" ht="17.100000000000001" customHeight="1">
      <c r="A64" s="506"/>
      <c r="B64" s="1409" t="s">
        <v>370</v>
      </c>
      <c r="C64" s="1409"/>
      <c r="D64" s="1409"/>
      <c r="E64" s="496"/>
    </row>
    <row r="65" spans="1:28" ht="17.100000000000001" customHeight="1">
      <c r="A65" s="506"/>
      <c r="B65" s="1409" t="s">
        <v>371</v>
      </c>
      <c r="C65" s="1409"/>
      <c r="D65" s="1409"/>
      <c r="E65" s="496"/>
    </row>
    <row r="66" spans="1:28" ht="17.100000000000001" customHeight="1">
      <c r="A66" s="507"/>
      <c r="B66" s="1416" t="s">
        <v>372</v>
      </c>
      <c r="C66" s="1416"/>
      <c r="D66" s="1416"/>
      <c r="E66" s="499"/>
    </row>
    <row r="67" spans="1:28" ht="17.100000000000001" customHeight="1">
      <c r="A67" s="505" t="s">
        <v>388</v>
      </c>
      <c r="B67" s="1421" t="s">
        <v>373</v>
      </c>
      <c r="C67" s="1421"/>
      <c r="D67" s="1421"/>
      <c r="E67" s="509"/>
    </row>
    <row r="68" spans="1:28" ht="17.100000000000001" customHeight="1">
      <c r="A68" s="506"/>
      <c r="B68" s="1409" t="s">
        <v>374</v>
      </c>
      <c r="C68" s="1409"/>
      <c r="D68" s="1409"/>
      <c r="E68" s="496"/>
    </row>
    <row r="69" spans="1:28" ht="17.100000000000001" customHeight="1">
      <c r="A69" s="506"/>
      <c r="B69" s="1409" t="s">
        <v>375</v>
      </c>
      <c r="C69" s="1409"/>
      <c r="D69" s="1409"/>
      <c r="E69" s="496"/>
    </row>
    <row r="70" spans="1:28" ht="17.100000000000001" customHeight="1">
      <c r="A70" s="506"/>
      <c r="B70" s="1409"/>
      <c r="C70" s="1409"/>
      <c r="D70" s="1409"/>
      <c r="E70" s="496"/>
    </row>
    <row r="71" spans="1:28" ht="17.100000000000001" customHeight="1">
      <c r="A71" s="506"/>
      <c r="B71" s="1409"/>
      <c r="C71" s="1409"/>
      <c r="D71" s="1409"/>
      <c r="E71" s="496"/>
      <c r="H71" s="510">
        <v>2</v>
      </c>
    </row>
    <row r="72" spans="1:28" ht="17.100000000000001" customHeight="1">
      <c r="A72" s="506"/>
      <c r="B72" s="1409" t="s">
        <v>376</v>
      </c>
      <c r="C72" s="1409"/>
      <c r="D72" s="1409"/>
      <c r="E72" s="496"/>
      <c r="Z72" s="511"/>
      <c r="AA72" s="511"/>
      <c r="AB72" s="511"/>
    </row>
    <row r="73" spans="1:28" ht="17.100000000000001" customHeight="1">
      <c r="A73" s="506"/>
      <c r="B73" s="1409" t="s">
        <v>377</v>
      </c>
      <c r="C73" s="1409"/>
      <c r="D73" s="1409"/>
      <c r="E73" s="496"/>
      <c r="Z73" s="511"/>
      <c r="AA73" s="511"/>
      <c r="AB73" s="511"/>
    </row>
    <row r="74" spans="1:28" ht="18.95" customHeight="1">
      <c r="A74" s="506"/>
      <c r="B74" s="1410" t="s">
        <v>377</v>
      </c>
      <c r="C74" s="1411"/>
      <c r="D74" s="1412"/>
      <c r="E74" s="506" t="str">
        <f>IF(H71=1,"Saving Account","Current Account")</f>
        <v>Current Account</v>
      </c>
      <c r="Z74" s="511"/>
      <c r="AA74" s="511"/>
      <c r="AB74" s="511"/>
    </row>
    <row r="75" spans="1:28" ht="33" customHeight="1">
      <c r="A75" s="409" t="s">
        <v>389</v>
      </c>
      <c r="B75" s="1407" t="s">
        <v>378</v>
      </c>
      <c r="C75" s="1407"/>
      <c r="D75" s="1407"/>
      <c r="E75" s="501"/>
    </row>
    <row r="76" spans="1:28" ht="48" customHeight="1">
      <c r="A76" s="409" t="s">
        <v>390</v>
      </c>
      <c r="B76" s="1407" t="s">
        <v>392</v>
      </c>
      <c r="C76" s="1407"/>
      <c r="D76" s="1407"/>
      <c r="E76" s="501"/>
    </row>
    <row r="77" spans="1:28" ht="50.25" customHeight="1">
      <c r="A77" s="1408" t="s">
        <v>391</v>
      </c>
      <c r="B77" s="1408"/>
      <c r="C77" s="1408"/>
      <c r="D77" s="1408"/>
      <c r="E77" s="1408"/>
    </row>
    <row r="78" spans="1:28" ht="13.5" customHeight="1">
      <c r="A78" s="512"/>
      <c r="D78" s="513"/>
    </row>
    <row r="79" spans="1:28" ht="18.75" customHeight="1">
      <c r="A79" s="512" t="s">
        <v>850</v>
      </c>
      <c r="D79" s="513"/>
    </row>
    <row r="80" spans="1:28">
      <c r="A80" s="512" t="s">
        <v>851</v>
      </c>
      <c r="D80" s="513"/>
    </row>
    <row r="81" spans="1:5">
      <c r="A81" s="512" t="s">
        <v>852</v>
      </c>
      <c r="D81" s="513"/>
    </row>
    <row r="82" spans="1:5">
      <c r="A82" s="512" t="s">
        <v>853</v>
      </c>
      <c r="D82" s="513"/>
    </row>
    <row r="83" spans="1:5" ht="20.100000000000001" customHeight="1">
      <c r="A83" s="383" t="s">
        <v>854</v>
      </c>
      <c r="D83" s="514"/>
    </row>
    <row r="84" spans="1:5">
      <c r="D84" s="514"/>
    </row>
    <row r="85" spans="1:5" ht="39.75" customHeight="1">
      <c r="A85" s="1408" t="s">
        <v>855</v>
      </c>
      <c r="B85" s="1408"/>
      <c r="C85" s="1408"/>
      <c r="D85" s="1408"/>
      <c r="E85" s="1408"/>
    </row>
    <row r="86" spans="1:5" ht="20.100000000000001" customHeight="1">
      <c r="D86" s="514"/>
    </row>
    <row r="87" spans="1:5" ht="20.100000000000001" customHeight="1">
      <c r="A87" s="405" t="s">
        <v>257</v>
      </c>
      <c r="B87" s="406" t="str">
        <f>'Attach 9'!B50</f>
        <v/>
      </c>
      <c r="D87" s="514" t="s">
        <v>255</v>
      </c>
      <c r="E87" s="407" t="str">
        <f>'Attach 9'!F50</f>
        <v/>
      </c>
    </row>
    <row r="88" spans="1:5" ht="20.100000000000001" customHeight="1">
      <c r="A88" s="405" t="s">
        <v>258</v>
      </c>
      <c r="B88" s="407" t="str">
        <f>'Attach 9'!B51</f>
        <v/>
      </c>
      <c r="D88" s="514" t="s">
        <v>256</v>
      </c>
      <c r="E88" s="407" t="str">
        <f>'Attach 9'!F51</f>
        <v/>
      </c>
    </row>
    <row r="89" spans="1:5" ht="20.100000000000001" customHeight="1">
      <c r="D89" s="514"/>
      <c r="E89" s="512"/>
    </row>
    <row r="90" spans="1:5" ht="20.100000000000001" customHeight="1">
      <c r="A90" s="512"/>
    </row>
    <row r="91" spans="1:5" ht="20.100000000000001" customHeight="1"/>
    <row r="92" spans="1:5">
      <c r="A92" s="512"/>
    </row>
    <row r="94" spans="1:5">
      <c r="A94" s="512"/>
    </row>
    <row r="96" spans="1:5">
      <c r="A96" s="512"/>
    </row>
    <row r="107" ht="62.25" customHeight="1"/>
    <row r="109" ht="57" customHeight="1"/>
    <row r="111" ht="40.5" customHeight="1"/>
  </sheetData>
  <sheetProtection algorithmName="SHA-512" hashValue="dRSQBbKeWNEUgT4pfByajHeegqT//+/J+IpLWOJiHWjiRzGJL2PMOG9OeNLxayfM3RE3S6PvxaIZhcsf2OYCdw==" saltValue="z0+qQKnDINUmVdq0wa1kjw==" spinCount="100000" sheet="1" formatColumns="0" formatRows="0"/>
  <customSheetViews>
    <customSheetView guid="{FF9B6397-B68D-474A-9AAF-992AF479A135}"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1"/>
      <headerFooter alignWithMargins="0">
        <oddFooter>&amp;R&amp;"Book Antiqua,Bold"&amp;8 Page &amp;P of &amp;N</oddFooter>
      </headerFooter>
    </customSheetView>
    <customSheetView guid="{C79C1CD9-4A94-4E49-9636-E3F3929B38E1}" showPageBreaks="1" showGridLines="0" printArea="1" hiddenRows="1" hiddenColumns="1" view="pageBreakPreview" topLeftCell="A71">
      <selection activeCell="E22" sqref="E22"/>
      <rowBreaks count="1" manualBreakCount="1">
        <brk id="48" max="4" man="1"/>
      </rowBreaks>
      <pageMargins left="0.75" right="0.63" top="0.57999999999999996" bottom="0.6" header="0.34" footer="0.35"/>
      <pageSetup scale="87" orientation="portrait" r:id="rId2"/>
      <headerFooter alignWithMargins="0">
        <oddFooter>&amp;R&amp;"Book Antiqua,Bold"&amp;8 Page &amp;P of &amp;N</oddFooter>
      </headerFooter>
    </customSheetView>
    <customSheetView guid="{0175966B-AA50-423F-A437-51E01252DE14}" showPageBreaks="1" showGridLines="0" printArea="1" hiddenRows="1" hiddenColumns="1" view="pageBreakPreview" topLeftCell="A59">
      <selection activeCell="E20" sqref="E20"/>
      <rowBreaks count="1" manualBreakCount="1">
        <brk id="48" max="4" man="1"/>
      </rowBreaks>
      <pageMargins left="0.75" right="0.63" top="0.57999999999999996" bottom="0.6" header="0.34" footer="0.35"/>
      <pageSetup scale="87" orientation="portrait" r:id="rId3"/>
      <headerFooter alignWithMargins="0">
        <oddFooter>&amp;R&amp;"Book Antiqua,Bold"&amp;8 Page &amp;P of &amp;N</oddFooter>
      </headerFooter>
    </customSheetView>
  </customSheetViews>
  <mergeCells count="71">
    <mergeCell ref="B75:D75"/>
    <mergeCell ref="B76:D76"/>
    <mergeCell ref="A77:E77"/>
    <mergeCell ref="A85:E85"/>
    <mergeCell ref="B69:D69"/>
    <mergeCell ref="B70:D70"/>
    <mergeCell ref="B71:D71"/>
    <mergeCell ref="B72:D72"/>
    <mergeCell ref="B73:D73"/>
    <mergeCell ref="B74:D74"/>
    <mergeCell ref="B68:D68"/>
    <mergeCell ref="B57:D57"/>
    <mergeCell ref="B58:D58"/>
    <mergeCell ref="B59:D59"/>
    <mergeCell ref="B60:D60"/>
    <mergeCell ref="B61:D61"/>
    <mergeCell ref="B62:D62"/>
    <mergeCell ref="B63:D63"/>
    <mergeCell ref="B64:D64"/>
    <mergeCell ref="B65:D65"/>
    <mergeCell ref="B66:D66"/>
    <mergeCell ref="B67:D67"/>
    <mergeCell ref="A43:A44"/>
    <mergeCell ref="B43:D43"/>
    <mergeCell ref="B56:D56"/>
    <mergeCell ref="B45:D45"/>
    <mergeCell ref="B46:D46"/>
    <mergeCell ref="B47:D47"/>
    <mergeCell ref="B48:D48"/>
    <mergeCell ref="B49:D49"/>
    <mergeCell ref="B50:D50"/>
    <mergeCell ref="B51:D51"/>
    <mergeCell ref="B52:D52"/>
    <mergeCell ref="B53:D53"/>
    <mergeCell ref="B54:D54"/>
    <mergeCell ref="B55:D55"/>
    <mergeCell ref="E43:E44"/>
    <mergeCell ref="B44:D44"/>
    <mergeCell ref="B34:D34"/>
    <mergeCell ref="B35:D35"/>
    <mergeCell ref="B36:D36"/>
    <mergeCell ref="B37:D37"/>
    <mergeCell ref="B38:D38"/>
    <mergeCell ref="B39:D39"/>
    <mergeCell ref="B40:D40"/>
    <mergeCell ref="B41:D41"/>
    <mergeCell ref="B42:D42"/>
    <mergeCell ref="B33:D33"/>
    <mergeCell ref="B12:D12"/>
    <mergeCell ref="B13:D13"/>
    <mergeCell ref="B14:D14"/>
    <mergeCell ref="B17:E17"/>
    <mergeCell ref="B18:E18"/>
    <mergeCell ref="C20:D20"/>
    <mergeCell ref="A22:E22"/>
    <mergeCell ref="B25:E25"/>
    <mergeCell ref="B31:E31"/>
    <mergeCell ref="B32:D32"/>
    <mergeCell ref="B23:D23"/>
    <mergeCell ref="E23:G23"/>
    <mergeCell ref="B24:E24"/>
    <mergeCell ref="B26:D26"/>
    <mergeCell ref="B28:D28"/>
    <mergeCell ref="B29:D29"/>
    <mergeCell ref="B27:D27"/>
    <mergeCell ref="B11:D11"/>
    <mergeCell ref="A3:E3"/>
    <mergeCell ref="A5:E5"/>
    <mergeCell ref="A8:D8"/>
    <mergeCell ref="A9:D9"/>
    <mergeCell ref="B10:D10"/>
  </mergeCells>
  <dataValidations count="3">
    <dataValidation type="list" allowBlank="1" showInputMessage="1" showErrorMessage="1" sqref="E45 E47" xr:uid="{D05194BD-0093-4616-BC5E-E160D73863B6}">
      <formula1>"YES, NO"</formula1>
    </dataValidation>
    <dataValidation type="list" allowBlank="1" showInputMessage="1" showErrorMessage="1" sqref="E65572:E65573 JA65563:JA65564 SW65563:SW65564 ACS65563:ACS65564 AMO65563:AMO65564 AWK65563:AWK65564 BGG65563:BGG65564 BQC65563:BQC65564 BZY65563:BZY65564 CJU65563:CJU65564 CTQ65563:CTQ65564 DDM65563:DDM65564 DNI65563:DNI65564 DXE65563:DXE65564 EHA65563:EHA65564 EQW65563:EQW65564 FAS65563:FAS65564 FKO65563:FKO65564 FUK65563:FUK65564 GEG65563:GEG65564 GOC65563:GOC65564 GXY65563:GXY65564 HHU65563:HHU65564 HRQ65563:HRQ65564 IBM65563:IBM65564 ILI65563:ILI65564 IVE65563:IVE65564 JFA65563:JFA65564 JOW65563:JOW65564 JYS65563:JYS65564 KIO65563:KIO65564 KSK65563:KSK65564 LCG65563:LCG65564 LMC65563:LMC65564 LVY65563:LVY65564 MFU65563:MFU65564 MPQ65563:MPQ65564 MZM65563:MZM65564 NJI65563:NJI65564 NTE65563:NTE65564 ODA65563:ODA65564 OMW65563:OMW65564 OWS65563:OWS65564 PGO65563:PGO65564 PQK65563:PQK65564 QAG65563:QAG65564 QKC65563:QKC65564 QTY65563:QTY65564 RDU65563:RDU65564 RNQ65563:RNQ65564 RXM65563:RXM65564 SHI65563:SHI65564 SRE65563:SRE65564 TBA65563:TBA65564 TKW65563:TKW65564 TUS65563:TUS65564 UEO65563:UEO65564 UOK65563:UOK65564 UYG65563:UYG65564 VIC65563:VIC65564 VRY65563:VRY65564 WBU65563:WBU65564 WLQ65563:WLQ65564 WVM65563:WVM65564 E131108:E131109 JA131099:JA131100 SW131099:SW131100 ACS131099:ACS131100 AMO131099:AMO131100 AWK131099:AWK131100 BGG131099:BGG131100 BQC131099:BQC131100 BZY131099:BZY131100 CJU131099:CJU131100 CTQ131099:CTQ131100 DDM131099:DDM131100 DNI131099:DNI131100 DXE131099:DXE131100 EHA131099:EHA131100 EQW131099:EQW131100 FAS131099:FAS131100 FKO131099:FKO131100 FUK131099:FUK131100 GEG131099:GEG131100 GOC131099:GOC131100 GXY131099:GXY131100 HHU131099:HHU131100 HRQ131099:HRQ131100 IBM131099:IBM131100 ILI131099:ILI131100 IVE131099:IVE131100 JFA131099:JFA131100 JOW131099:JOW131100 JYS131099:JYS131100 KIO131099:KIO131100 KSK131099:KSK131100 LCG131099:LCG131100 LMC131099:LMC131100 LVY131099:LVY131100 MFU131099:MFU131100 MPQ131099:MPQ131100 MZM131099:MZM131100 NJI131099:NJI131100 NTE131099:NTE131100 ODA131099:ODA131100 OMW131099:OMW131100 OWS131099:OWS131100 PGO131099:PGO131100 PQK131099:PQK131100 QAG131099:QAG131100 QKC131099:QKC131100 QTY131099:QTY131100 RDU131099:RDU131100 RNQ131099:RNQ131100 RXM131099:RXM131100 SHI131099:SHI131100 SRE131099:SRE131100 TBA131099:TBA131100 TKW131099:TKW131100 TUS131099:TUS131100 UEO131099:UEO131100 UOK131099:UOK131100 UYG131099:UYG131100 VIC131099:VIC131100 VRY131099:VRY131100 WBU131099:WBU131100 WLQ131099:WLQ131100 WVM131099:WVM131100 E196644:E196645 JA196635:JA196636 SW196635:SW196636 ACS196635:ACS196636 AMO196635:AMO196636 AWK196635:AWK196636 BGG196635:BGG196636 BQC196635:BQC196636 BZY196635:BZY196636 CJU196635:CJU196636 CTQ196635:CTQ196636 DDM196635:DDM196636 DNI196635:DNI196636 DXE196635:DXE196636 EHA196635:EHA196636 EQW196635:EQW196636 FAS196635:FAS196636 FKO196635:FKO196636 FUK196635:FUK196636 GEG196635:GEG196636 GOC196635:GOC196636 GXY196635:GXY196636 HHU196635:HHU196636 HRQ196635:HRQ196636 IBM196635:IBM196636 ILI196635:ILI196636 IVE196635:IVE196636 JFA196635:JFA196636 JOW196635:JOW196636 JYS196635:JYS196636 KIO196635:KIO196636 KSK196635:KSK196636 LCG196635:LCG196636 LMC196635:LMC196636 LVY196635:LVY196636 MFU196635:MFU196636 MPQ196635:MPQ196636 MZM196635:MZM196636 NJI196635:NJI196636 NTE196635:NTE196636 ODA196635:ODA196636 OMW196635:OMW196636 OWS196635:OWS196636 PGO196635:PGO196636 PQK196635:PQK196636 QAG196635:QAG196636 QKC196635:QKC196636 QTY196635:QTY196636 RDU196635:RDU196636 RNQ196635:RNQ196636 RXM196635:RXM196636 SHI196635:SHI196636 SRE196635:SRE196636 TBA196635:TBA196636 TKW196635:TKW196636 TUS196635:TUS196636 UEO196635:UEO196636 UOK196635:UOK196636 UYG196635:UYG196636 VIC196635:VIC196636 VRY196635:VRY196636 WBU196635:WBU196636 WLQ196635:WLQ196636 WVM196635:WVM196636 E262180:E262181 JA262171:JA262172 SW262171:SW262172 ACS262171:ACS262172 AMO262171:AMO262172 AWK262171:AWK262172 BGG262171:BGG262172 BQC262171:BQC262172 BZY262171:BZY262172 CJU262171:CJU262172 CTQ262171:CTQ262172 DDM262171:DDM262172 DNI262171:DNI262172 DXE262171:DXE262172 EHA262171:EHA262172 EQW262171:EQW262172 FAS262171:FAS262172 FKO262171:FKO262172 FUK262171:FUK262172 GEG262171:GEG262172 GOC262171:GOC262172 GXY262171:GXY262172 HHU262171:HHU262172 HRQ262171:HRQ262172 IBM262171:IBM262172 ILI262171:ILI262172 IVE262171:IVE262172 JFA262171:JFA262172 JOW262171:JOW262172 JYS262171:JYS262172 KIO262171:KIO262172 KSK262171:KSK262172 LCG262171:LCG262172 LMC262171:LMC262172 LVY262171:LVY262172 MFU262171:MFU262172 MPQ262171:MPQ262172 MZM262171:MZM262172 NJI262171:NJI262172 NTE262171:NTE262172 ODA262171:ODA262172 OMW262171:OMW262172 OWS262171:OWS262172 PGO262171:PGO262172 PQK262171:PQK262172 QAG262171:QAG262172 QKC262171:QKC262172 QTY262171:QTY262172 RDU262171:RDU262172 RNQ262171:RNQ262172 RXM262171:RXM262172 SHI262171:SHI262172 SRE262171:SRE262172 TBA262171:TBA262172 TKW262171:TKW262172 TUS262171:TUS262172 UEO262171:UEO262172 UOK262171:UOK262172 UYG262171:UYG262172 VIC262171:VIC262172 VRY262171:VRY262172 WBU262171:WBU262172 WLQ262171:WLQ262172 WVM262171:WVM262172 E327716:E327717 JA327707:JA327708 SW327707:SW327708 ACS327707:ACS327708 AMO327707:AMO327708 AWK327707:AWK327708 BGG327707:BGG327708 BQC327707:BQC327708 BZY327707:BZY327708 CJU327707:CJU327708 CTQ327707:CTQ327708 DDM327707:DDM327708 DNI327707:DNI327708 DXE327707:DXE327708 EHA327707:EHA327708 EQW327707:EQW327708 FAS327707:FAS327708 FKO327707:FKO327708 FUK327707:FUK327708 GEG327707:GEG327708 GOC327707:GOC327708 GXY327707:GXY327708 HHU327707:HHU327708 HRQ327707:HRQ327708 IBM327707:IBM327708 ILI327707:ILI327708 IVE327707:IVE327708 JFA327707:JFA327708 JOW327707:JOW327708 JYS327707:JYS327708 KIO327707:KIO327708 KSK327707:KSK327708 LCG327707:LCG327708 LMC327707:LMC327708 LVY327707:LVY327708 MFU327707:MFU327708 MPQ327707:MPQ327708 MZM327707:MZM327708 NJI327707:NJI327708 NTE327707:NTE327708 ODA327707:ODA327708 OMW327707:OMW327708 OWS327707:OWS327708 PGO327707:PGO327708 PQK327707:PQK327708 QAG327707:QAG327708 QKC327707:QKC327708 QTY327707:QTY327708 RDU327707:RDU327708 RNQ327707:RNQ327708 RXM327707:RXM327708 SHI327707:SHI327708 SRE327707:SRE327708 TBA327707:TBA327708 TKW327707:TKW327708 TUS327707:TUS327708 UEO327707:UEO327708 UOK327707:UOK327708 UYG327707:UYG327708 VIC327707:VIC327708 VRY327707:VRY327708 WBU327707:WBU327708 WLQ327707:WLQ327708 WVM327707:WVM327708 E393252:E393253 JA393243:JA393244 SW393243:SW393244 ACS393243:ACS393244 AMO393243:AMO393244 AWK393243:AWK393244 BGG393243:BGG393244 BQC393243:BQC393244 BZY393243:BZY393244 CJU393243:CJU393244 CTQ393243:CTQ393244 DDM393243:DDM393244 DNI393243:DNI393244 DXE393243:DXE393244 EHA393243:EHA393244 EQW393243:EQW393244 FAS393243:FAS393244 FKO393243:FKO393244 FUK393243:FUK393244 GEG393243:GEG393244 GOC393243:GOC393244 GXY393243:GXY393244 HHU393243:HHU393244 HRQ393243:HRQ393244 IBM393243:IBM393244 ILI393243:ILI393244 IVE393243:IVE393244 JFA393243:JFA393244 JOW393243:JOW393244 JYS393243:JYS393244 KIO393243:KIO393244 KSK393243:KSK393244 LCG393243:LCG393244 LMC393243:LMC393244 LVY393243:LVY393244 MFU393243:MFU393244 MPQ393243:MPQ393244 MZM393243:MZM393244 NJI393243:NJI393244 NTE393243:NTE393244 ODA393243:ODA393244 OMW393243:OMW393244 OWS393243:OWS393244 PGO393243:PGO393244 PQK393243:PQK393244 QAG393243:QAG393244 QKC393243:QKC393244 QTY393243:QTY393244 RDU393243:RDU393244 RNQ393243:RNQ393244 RXM393243:RXM393244 SHI393243:SHI393244 SRE393243:SRE393244 TBA393243:TBA393244 TKW393243:TKW393244 TUS393243:TUS393244 UEO393243:UEO393244 UOK393243:UOK393244 UYG393243:UYG393244 VIC393243:VIC393244 VRY393243:VRY393244 WBU393243:WBU393244 WLQ393243:WLQ393244 WVM393243:WVM393244 E458788:E458789 JA458779:JA458780 SW458779:SW458780 ACS458779:ACS458780 AMO458779:AMO458780 AWK458779:AWK458780 BGG458779:BGG458780 BQC458779:BQC458780 BZY458779:BZY458780 CJU458779:CJU458780 CTQ458779:CTQ458780 DDM458779:DDM458780 DNI458779:DNI458780 DXE458779:DXE458780 EHA458779:EHA458780 EQW458779:EQW458780 FAS458779:FAS458780 FKO458779:FKO458780 FUK458779:FUK458780 GEG458779:GEG458780 GOC458779:GOC458780 GXY458779:GXY458780 HHU458779:HHU458780 HRQ458779:HRQ458780 IBM458779:IBM458780 ILI458779:ILI458780 IVE458779:IVE458780 JFA458779:JFA458780 JOW458779:JOW458780 JYS458779:JYS458780 KIO458779:KIO458780 KSK458779:KSK458780 LCG458779:LCG458780 LMC458779:LMC458780 LVY458779:LVY458780 MFU458779:MFU458780 MPQ458779:MPQ458780 MZM458779:MZM458780 NJI458779:NJI458780 NTE458779:NTE458780 ODA458779:ODA458780 OMW458779:OMW458780 OWS458779:OWS458780 PGO458779:PGO458780 PQK458779:PQK458780 QAG458779:QAG458780 QKC458779:QKC458780 QTY458779:QTY458780 RDU458779:RDU458780 RNQ458779:RNQ458780 RXM458779:RXM458780 SHI458779:SHI458780 SRE458779:SRE458780 TBA458779:TBA458780 TKW458779:TKW458780 TUS458779:TUS458780 UEO458779:UEO458780 UOK458779:UOK458780 UYG458779:UYG458780 VIC458779:VIC458780 VRY458779:VRY458780 WBU458779:WBU458780 WLQ458779:WLQ458780 WVM458779:WVM458780 E524324:E524325 JA524315:JA524316 SW524315:SW524316 ACS524315:ACS524316 AMO524315:AMO524316 AWK524315:AWK524316 BGG524315:BGG524316 BQC524315:BQC524316 BZY524315:BZY524316 CJU524315:CJU524316 CTQ524315:CTQ524316 DDM524315:DDM524316 DNI524315:DNI524316 DXE524315:DXE524316 EHA524315:EHA524316 EQW524315:EQW524316 FAS524315:FAS524316 FKO524315:FKO524316 FUK524315:FUK524316 GEG524315:GEG524316 GOC524315:GOC524316 GXY524315:GXY524316 HHU524315:HHU524316 HRQ524315:HRQ524316 IBM524315:IBM524316 ILI524315:ILI524316 IVE524315:IVE524316 JFA524315:JFA524316 JOW524315:JOW524316 JYS524315:JYS524316 KIO524315:KIO524316 KSK524315:KSK524316 LCG524315:LCG524316 LMC524315:LMC524316 LVY524315:LVY524316 MFU524315:MFU524316 MPQ524315:MPQ524316 MZM524315:MZM524316 NJI524315:NJI524316 NTE524315:NTE524316 ODA524315:ODA524316 OMW524315:OMW524316 OWS524315:OWS524316 PGO524315:PGO524316 PQK524315:PQK524316 QAG524315:QAG524316 QKC524315:QKC524316 QTY524315:QTY524316 RDU524315:RDU524316 RNQ524315:RNQ524316 RXM524315:RXM524316 SHI524315:SHI524316 SRE524315:SRE524316 TBA524315:TBA524316 TKW524315:TKW524316 TUS524315:TUS524316 UEO524315:UEO524316 UOK524315:UOK524316 UYG524315:UYG524316 VIC524315:VIC524316 VRY524315:VRY524316 WBU524315:WBU524316 WLQ524315:WLQ524316 WVM524315:WVM524316 E589860:E589861 JA589851:JA589852 SW589851:SW589852 ACS589851:ACS589852 AMO589851:AMO589852 AWK589851:AWK589852 BGG589851:BGG589852 BQC589851:BQC589852 BZY589851:BZY589852 CJU589851:CJU589852 CTQ589851:CTQ589852 DDM589851:DDM589852 DNI589851:DNI589852 DXE589851:DXE589852 EHA589851:EHA589852 EQW589851:EQW589852 FAS589851:FAS589852 FKO589851:FKO589852 FUK589851:FUK589852 GEG589851:GEG589852 GOC589851:GOC589852 GXY589851:GXY589852 HHU589851:HHU589852 HRQ589851:HRQ589852 IBM589851:IBM589852 ILI589851:ILI589852 IVE589851:IVE589852 JFA589851:JFA589852 JOW589851:JOW589852 JYS589851:JYS589852 KIO589851:KIO589852 KSK589851:KSK589852 LCG589851:LCG589852 LMC589851:LMC589852 LVY589851:LVY589852 MFU589851:MFU589852 MPQ589851:MPQ589852 MZM589851:MZM589852 NJI589851:NJI589852 NTE589851:NTE589852 ODA589851:ODA589852 OMW589851:OMW589852 OWS589851:OWS589852 PGO589851:PGO589852 PQK589851:PQK589852 QAG589851:QAG589852 QKC589851:QKC589852 QTY589851:QTY589852 RDU589851:RDU589852 RNQ589851:RNQ589852 RXM589851:RXM589852 SHI589851:SHI589852 SRE589851:SRE589852 TBA589851:TBA589852 TKW589851:TKW589852 TUS589851:TUS589852 UEO589851:UEO589852 UOK589851:UOK589852 UYG589851:UYG589852 VIC589851:VIC589852 VRY589851:VRY589852 WBU589851:WBU589852 WLQ589851:WLQ589852 WVM589851:WVM589852 E655396:E655397 JA655387:JA655388 SW655387:SW655388 ACS655387:ACS655388 AMO655387:AMO655388 AWK655387:AWK655388 BGG655387:BGG655388 BQC655387:BQC655388 BZY655387:BZY655388 CJU655387:CJU655388 CTQ655387:CTQ655388 DDM655387:DDM655388 DNI655387:DNI655388 DXE655387:DXE655388 EHA655387:EHA655388 EQW655387:EQW655388 FAS655387:FAS655388 FKO655387:FKO655388 FUK655387:FUK655388 GEG655387:GEG655388 GOC655387:GOC655388 GXY655387:GXY655388 HHU655387:HHU655388 HRQ655387:HRQ655388 IBM655387:IBM655388 ILI655387:ILI655388 IVE655387:IVE655388 JFA655387:JFA655388 JOW655387:JOW655388 JYS655387:JYS655388 KIO655387:KIO655388 KSK655387:KSK655388 LCG655387:LCG655388 LMC655387:LMC655388 LVY655387:LVY655388 MFU655387:MFU655388 MPQ655387:MPQ655388 MZM655387:MZM655388 NJI655387:NJI655388 NTE655387:NTE655388 ODA655387:ODA655388 OMW655387:OMW655388 OWS655387:OWS655388 PGO655387:PGO655388 PQK655387:PQK655388 QAG655387:QAG655388 QKC655387:QKC655388 QTY655387:QTY655388 RDU655387:RDU655388 RNQ655387:RNQ655388 RXM655387:RXM655388 SHI655387:SHI655388 SRE655387:SRE655388 TBA655387:TBA655388 TKW655387:TKW655388 TUS655387:TUS655388 UEO655387:UEO655388 UOK655387:UOK655388 UYG655387:UYG655388 VIC655387:VIC655388 VRY655387:VRY655388 WBU655387:WBU655388 WLQ655387:WLQ655388 WVM655387:WVM655388 E720932:E720933 JA720923:JA720924 SW720923:SW720924 ACS720923:ACS720924 AMO720923:AMO720924 AWK720923:AWK720924 BGG720923:BGG720924 BQC720923:BQC720924 BZY720923:BZY720924 CJU720923:CJU720924 CTQ720923:CTQ720924 DDM720923:DDM720924 DNI720923:DNI720924 DXE720923:DXE720924 EHA720923:EHA720924 EQW720923:EQW720924 FAS720923:FAS720924 FKO720923:FKO720924 FUK720923:FUK720924 GEG720923:GEG720924 GOC720923:GOC720924 GXY720923:GXY720924 HHU720923:HHU720924 HRQ720923:HRQ720924 IBM720923:IBM720924 ILI720923:ILI720924 IVE720923:IVE720924 JFA720923:JFA720924 JOW720923:JOW720924 JYS720923:JYS720924 KIO720923:KIO720924 KSK720923:KSK720924 LCG720923:LCG720924 LMC720923:LMC720924 LVY720923:LVY720924 MFU720923:MFU720924 MPQ720923:MPQ720924 MZM720923:MZM720924 NJI720923:NJI720924 NTE720923:NTE720924 ODA720923:ODA720924 OMW720923:OMW720924 OWS720923:OWS720924 PGO720923:PGO720924 PQK720923:PQK720924 QAG720923:QAG720924 QKC720923:QKC720924 QTY720923:QTY720924 RDU720923:RDU720924 RNQ720923:RNQ720924 RXM720923:RXM720924 SHI720923:SHI720924 SRE720923:SRE720924 TBA720923:TBA720924 TKW720923:TKW720924 TUS720923:TUS720924 UEO720923:UEO720924 UOK720923:UOK720924 UYG720923:UYG720924 VIC720923:VIC720924 VRY720923:VRY720924 WBU720923:WBU720924 WLQ720923:WLQ720924 WVM720923:WVM720924 E786468:E786469 JA786459:JA786460 SW786459:SW786460 ACS786459:ACS786460 AMO786459:AMO786460 AWK786459:AWK786460 BGG786459:BGG786460 BQC786459:BQC786460 BZY786459:BZY786460 CJU786459:CJU786460 CTQ786459:CTQ786460 DDM786459:DDM786460 DNI786459:DNI786460 DXE786459:DXE786460 EHA786459:EHA786460 EQW786459:EQW786460 FAS786459:FAS786460 FKO786459:FKO786460 FUK786459:FUK786460 GEG786459:GEG786460 GOC786459:GOC786460 GXY786459:GXY786460 HHU786459:HHU786460 HRQ786459:HRQ786460 IBM786459:IBM786460 ILI786459:ILI786460 IVE786459:IVE786460 JFA786459:JFA786460 JOW786459:JOW786460 JYS786459:JYS786460 KIO786459:KIO786460 KSK786459:KSK786460 LCG786459:LCG786460 LMC786459:LMC786460 LVY786459:LVY786460 MFU786459:MFU786460 MPQ786459:MPQ786460 MZM786459:MZM786460 NJI786459:NJI786460 NTE786459:NTE786460 ODA786459:ODA786460 OMW786459:OMW786460 OWS786459:OWS786460 PGO786459:PGO786460 PQK786459:PQK786460 QAG786459:QAG786460 QKC786459:QKC786460 QTY786459:QTY786460 RDU786459:RDU786460 RNQ786459:RNQ786460 RXM786459:RXM786460 SHI786459:SHI786460 SRE786459:SRE786460 TBA786459:TBA786460 TKW786459:TKW786460 TUS786459:TUS786460 UEO786459:UEO786460 UOK786459:UOK786460 UYG786459:UYG786460 VIC786459:VIC786460 VRY786459:VRY786460 WBU786459:WBU786460 WLQ786459:WLQ786460 WVM786459:WVM786460 E852004:E852005 JA851995:JA851996 SW851995:SW851996 ACS851995:ACS851996 AMO851995:AMO851996 AWK851995:AWK851996 BGG851995:BGG851996 BQC851995:BQC851996 BZY851995:BZY851996 CJU851995:CJU851996 CTQ851995:CTQ851996 DDM851995:DDM851996 DNI851995:DNI851996 DXE851995:DXE851996 EHA851995:EHA851996 EQW851995:EQW851996 FAS851995:FAS851996 FKO851995:FKO851996 FUK851995:FUK851996 GEG851995:GEG851996 GOC851995:GOC851996 GXY851995:GXY851996 HHU851995:HHU851996 HRQ851995:HRQ851996 IBM851995:IBM851996 ILI851995:ILI851996 IVE851995:IVE851996 JFA851995:JFA851996 JOW851995:JOW851996 JYS851995:JYS851996 KIO851995:KIO851996 KSK851995:KSK851996 LCG851995:LCG851996 LMC851995:LMC851996 LVY851995:LVY851996 MFU851995:MFU851996 MPQ851995:MPQ851996 MZM851995:MZM851996 NJI851995:NJI851996 NTE851995:NTE851996 ODA851995:ODA851996 OMW851995:OMW851996 OWS851995:OWS851996 PGO851995:PGO851996 PQK851995:PQK851996 QAG851995:QAG851996 QKC851995:QKC851996 QTY851995:QTY851996 RDU851995:RDU851996 RNQ851995:RNQ851996 RXM851995:RXM851996 SHI851995:SHI851996 SRE851995:SRE851996 TBA851995:TBA851996 TKW851995:TKW851996 TUS851995:TUS851996 UEO851995:UEO851996 UOK851995:UOK851996 UYG851995:UYG851996 VIC851995:VIC851996 VRY851995:VRY851996 WBU851995:WBU851996 WLQ851995:WLQ851996 WVM851995:WVM851996 E917540:E917541 JA917531:JA917532 SW917531:SW917532 ACS917531:ACS917532 AMO917531:AMO917532 AWK917531:AWK917532 BGG917531:BGG917532 BQC917531:BQC917532 BZY917531:BZY917532 CJU917531:CJU917532 CTQ917531:CTQ917532 DDM917531:DDM917532 DNI917531:DNI917532 DXE917531:DXE917532 EHA917531:EHA917532 EQW917531:EQW917532 FAS917531:FAS917532 FKO917531:FKO917532 FUK917531:FUK917532 GEG917531:GEG917532 GOC917531:GOC917532 GXY917531:GXY917532 HHU917531:HHU917532 HRQ917531:HRQ917532 IBM917531:IBM917532 ILI917531:ILI917532 IVE917531:IVE917532 JFA917531:JFA917532 JOW917531:JOW917532 JYS917531:JYS917532 KIO917531:KIO917532 KSK917531:KSK917532 LCG917531:LCG917532 LMC917531:LMC917532 LVY917531:LVY917532 MFU917531:MFU917532 MPQ917531:MPQ917532 MZM917531:MZM917532 NJI917531:NJI917532 NTE917531:NTE917532 ODA917531:ODA917532 OMW917531:OMW917532 OWS917531:OWS917532 PGO917531:PGO917532 PQK917531:PQK917532 QAG917531:QAG917532 QKC917531:QKC917532 QTY917531:QTY917532 RDU917531:RDU917532 RNQ917531:RNQ917532 RXM917531:RXM917532 SHI917531:SHI917532 SRE917531:SRE917532 TBA917531:TBA917532 TKW917531:TKW917532 TUS917531:TUS917532 UEO917531:UEO917532 UOK917531:UOK917532 UYG917531:UYG917532 VIC917531:VIC917532 VRY917531:VRY917532 WBU917531:WBU917532 WLQ917531:WLQ917532 WVM917531:WVM917532 E983076:E983077 JA983067:JA983068 SW983067:SW983068 ACS983067:ACS983068 AMO983067:AMO983068 AWK983067:AWK983068 BGG983067:BGG983068 BQC983067:BQC983068 BZY983067:BZY983068 CJU983067:CJU983068 CTQ983067:CTQ983068 DDM983067:DDM983068 DNI983067:DNI983068 DXE983067:DXE983068 EHA983067:EHA983068 EQW983067:EQW983068 FAS983067:FAS983068 FKO983067:FKO983068 FUK983067:FUK983068 GEG983067:GEG983068 GOC983067:GOC983068 GXY983067:GXY983068 HHU983067:HHU983068 HRQ983067:HRQ983068 IBM983067:IBM983068 ILI983067:ILI983068 IVE983067:IVE983068 JFA983067:JFA983068 JOW983067:JOW983068 JYS983067:JYS983068 KIO983067:KIO983068 KSK983067:KSK983068 LCG983067:LCG983068 LMC983067:LMC983068 LVY983067:LVY983068 MFU983067:MFU983068 MPQ983067:MPQ983068 MZM983067:MZM983068 NJI983067:NJI983068 NTE983067:NTE983068 ODA983067:ODA983068 OMW983067:OMW983068 OWS983067:OWS983068 PGO983067:PGO983068 PQK983067:PQK983068 QAG983067:QAG983068 QKC983067:QKC983068 QTY983067:QTY983068 RDU983067:RDU983068 RNQ983067:RNQ983068 RXM983067:RXM983068 SHI983067:SHI983068 SRE983067:SRE983068 TBA983067:TBA983068 TKW983067:TKW983068 TUS983067:TUS983068 UEO983067:UEO983068 UOK983067:UOK983068 UYG983067:UYG983068 VIC983067:VIC983068 VRY983067:VRY983068 WBU983067:WBU983068 WLQ983067:WLQ983068 WVM983067:WVM983068 WVM20:WVM21 WLQ20:WLQ21 WBU20:WBU21 VRY20:VRY21 VIC20:VIC21 UYG20:UYG21 UOK20:UOK21 UEO20:UEO21 TUS20:TUS21 TKW20:TKW21 TBA20:TBA21 SRE20:SRE21 SHI20:SHI21 RXM20:RXM21 RNQ20:RNQ21 RDU20:RDU21 QTY20:QTY21 QKC20:QKC21 QAG20:QAG21 PQK20:PQK21 PGO20:PGO21 OWS20:OWS21 OMW20:OMW21 ODA20:ODA21 NTE20:NTE21 NJI20:NJI21 MZM20:MZM21 MPQ20:MPQ21 MFU20:MFU21 LVY20:LVY21 LMC20:LMC21 LCG20:LCG21 KSK20:KSK21 KIO20:KIO21 JYS20:JYS21 JOW20:JOW21 JFA20:JFA21 IVE20:IVE21 ILI20:ILI21 IBM20:IBM21 HRQ20:HRQ21 HHU20:HHU21 GXY20:GXY21 GOC20:GOC21 GEG20:GEG21 FUK20:FUK21 FKO20:FKO21 FAS20:FAS21 EQW20:EQW21 EHA20:EHA21 DXE20:DXE21 DNI20:DNI21 DDM20:DDM21 CTQ20:CTQ21 CJU20:CJU21 BZY20:BZY21 BQC20:BQC21 BGG20:BGG21 AWK20:AWK21 AMO20:AMO21 ACS20:ACS21 SW20:SW21 JA20:JA21 E20:E21 WLQ23 WBU23 VRY23 VIC23 UYG23 UOK23 UEO23 TUS23 TKW23 TBA23 SRE23 SHI23 RXM23 RNQ23 RDU23 QTY23 QKC23 QAG23 PQK23 PGO23 OWS23 OMW23 ODA23 NTE23 NJI23 MZM23 MPQ23 MFU23 LVY23 LMC23 LCG23 KSK23 KIO23 JYS23 JOW23 JFA23 IVE23 ILI23 IBM23 HRQ23 HHU23 GXY23 GOC23 GEG23 FUK23 FKO23 FAS23 EQW23 EHA23 DXE23 DNI23 DDM23 CTQ23 CJU23 BZY23 BQC23 BGG23 AWK23 AMO23 ACS23 SW23 JA23 E23 WVM23 E28:E29" xr:uid="{A37A7385-0B79-4D7D-A4F7-073AA52EDBCF}">
      <formula1>"Yes, No"</formula1>
    </dataValidation>
    <dataValidation type="list" allowBlank="1" showInputMessage="1" showErrorMessage="1" sqref="E73 JA73 SW73 ACS73 AMO73 AWK73 BGG73 BQC73 BZY73 CJU73 CTQ73 DDM73 DNI73 DXE73 EHA73 EQW73 FAS73 FKO73 FUK73 GEG73 GOC73 GXY73 HHU73 HRQ73 IBM73 ILI73 IVE73 JFA73 JOW73 JYS73 KIO73 KSK73 LCG73 LMC73 LVY73 MFU73 MPQ73 MZM73 NJI73 NTE73 ODA73 OMW73 OWS73 PGO73 PQK73 QAG73 QKC73 QTY73 RDU73 RNQ73 RXM73 SHI73 SRE73 TBA73 TKW73 TUS73 UEO73 UOK73 UYG73 VIC73 VRY73 WBU73 WLQ73 WVM73 E65616 JA65607 SW65607 ACS65607 AMO65607 AWK65607 BGG65607 BQC65607 BZY65607 CJU65607 CTQ65607 DDM65607 DNI65607 DXE65607 EHA65607 EQW65607 FAS65607 FKO65607 FUK65607 GEG65607 GOC65607 GXY65607 HHU65607 HRQ65607 IBM65607 ILI65607 IVE65607 JFA65607 JOW65607 JYS65607 KIO65607 KSK65607 LCG65607 LMC65607 LVY65607 MFU65607 MPQ65607 MZM65607 NJI65607 NTE65607 ODA65607 OMW65607 OWS65607 PGO65607 PQK65607 QAG65607 QKC65607 QTY65607 RDU65607 RNQ65607 RXM65607 SHI65607 SRE65607 TBA65607 TKW65607 TUS65607 UEO65607 UOK65607 UYG65607 VIC65607 VRY65607 WBU65607 WLQ65607 WVM65607 E131152 JA131143 SW131143 ACS131143 AMO131143 AWK131143 BGG131143 BQC131143 BZY131143 CJU131143 CTQ131143 DDM131143 DNI131143 DXE131143 EHA131143 EQW131143 FAS131143 FKO131143 FUK131143 GEG131143 GOC131143 GXY131143 HHU131143 HRQ131143 IBM131143 ILI131143 IVE131143 JFA131143 JOW131143 JYS131143 KIO131143 KSK131143 LCG131143 LMC131143 LVY131143 MFU131143 MPQ131143 MZM131143 NJI131143 NTE131143 ODA131143 OMW131143 OWS131143 PGO131143 PQK131143 QAG131143 QKC131143 QTY131143 RDU131143 RNQ131143 RXM131143 SHI131143 SRE131143 TBA131143 TKW131143 TUS131143 UEO131143 UOK131143 UYG131143 VIC131143 VRY131143 WBU131143 WLQ131143 WVM131143 E196688 JA196679 SW196679 ACS196679 AMO196679 AWK196679 BGG196679 BQC196679 BZY196679 CJU196679 CTQ196679 DDM196679 DNI196679 DXE196679 EHA196679 EQW196679 FAS196679 FKO196679 FUK196679 GEG196679 GOC196679 GXY196679 HHU196679 HRQ196679 IBM196679 ILI196679 IVE196679 JFA196679 JOW196679 JYS196679 KIO196679 KSK196679 LCG196679 LMC196679 LVY196679 MFU196679 MPQ196679 MZM196679 NJI196679 NTE196679 ODA196679 OMW196679 OWS196679 PGO196679 PQK196679 QAG196679 QKC196679 QTY196679 RDU196679 RNQ196679 RXM196679 SHI196679 SRE196679 TBA196679 TKW196679 TUS196679 UEO196679 UOK196679 UYG196679 VIC196679 VRY196679 WBU196679 WLQ196679 WVM196679 E262224 JA262215 SW262215 ACS262215 AMO262215 AWK262215 BGG262215 BQC262215 BZY262215 CJU262215 CTQ262215 DDM262215 DNI262215 DXE262215 EHA262215 EQW262215 FAS262215 FKO262215 FUK262215 GEG262215 GOC262215 GXY262215 HHU262215 HRQ262215 IBM262215 ILI262215 IVE262215 JFA262215 JOW262215 JYS262215 KIO262215 KSK262215 LCG262215 LMC262215 LVY262215 MFU262215 MPQ262215 MZM262215 NJI262215 NTE262215 ODA262215 OMW262215 OWS262215 PGO262215 PQK262215 QAG262215 QKC262215 QTY262215 RDU262215 RNQ262215 RXM262215 SHI262215 SRE262215 TBA262215 TKW262215 TUS262215 UEO262215 UOK262215 UYG262215 VIC262215 VRY262215 WBU262215 WLQ262215 WVM262215 E327760 JA327751 SW327751 ACS327751 AMO327751 AWK327751 BGG327751 BQC327751 BZY327751 CJU327751 CTQ327751 DDM327751 DNI327751 DXE327751 EHA327751 EQW327751 FAS327751 FKO327751 FUK327751 GEG327751 GOC327751 GXY327751 HHU327751 HRQ327751 IBM327751 ILI327751 IVE327751 JFA327751 JOW327751 JYS327751 KIO327751 KSK327751 LCG327751 LMC327751 LVY327751 MFU327751 MPQ327751 MZM327751 NJI327751 NTE327751 ODA327751 OMW327751 OWS327751 PGO327751 PQK327751 QAG327751 QKC327751 QTY327751 RDU327751 RNQ327751 RXM327751 SHI327751 SRE327751 TBA327751 TKW327751 TUS327751 UEO327751 UOK327751 UYG327751 VIC327751 VRY327751 WBU327751 WLQ327751 WVM327751 E393296 JA393287 SW393287 ACS393287 AMO393287 AWK393287 BGG393287 BQC393287 BZY393287 CJU393287 CTQ393287 DDM393287 DNI393287 DXE393287 EHA393287 EQW393287 FAS393287 FKO393287 FUK393287 GEG393287 GOC393287 GXY393287 HHU393287 HRQ393287 IBM393287 ILI393287 IVE393287 JFA393287 JOW393287 JYS393287 KIO393287 KSK393287 LCG393287 LMC393287 LVY393287 MFU393287 MPQ393287 MZM393287 NJI393287 NTE393287 ODA393287 OMW393287 OWS393287 PGO393287 PQK393287 QAG393287 QKC393287 QTY393287 RDU393287 RNQ393287 RXM393287 SHI393287 SRE393287 TBA393287 TKW393287 TUS393287 UEO393287 UOK393287 UYG393287 VIC393287 VRY393287 WBU393287 WLQ393287 WVM393287 E458832 JA458823 SW458823 ACS458823 AMO458823 AWK458823 BGG458823 BQC458823 BZY458823 CJU458823 CTQ458823 DDM458823 DNI458823 DXE458823 EHA458823 EQW458823 FAS458823 FKO458823 FUK458823 GEG458823 GOC458823 GXY458823 HHU458823 HRQ458823 IBM458823 ILI458823 IVE458823 JFA458823 JOW458823 JYS458823 KIO458823 KSK458823 LCG458823 LMC458823 LVY458823 MFU458823 MPQ458823 MZM458823 NJI458823 NTE458823 ODA458823 OMW458823 OWS458823 PGO458823 PQK458823 QAG458823 QKC458823 QTY458823 RDU458823 RNQ458823 RXM458823 SHI458823 SRE458823 TBA458823 TKW458823 TUS458823 UEO458823 UOK458823 UYG458823 VIC458823 VRY458823 WBU458823 WLQ458823 WVM458823 E524368 JA524359 SW524359 ACS524359 AMO524359 AWK524359 BGG524359 BQC524359 BZY524359 CJU524359 CTQ524359 DDM524359 DNI524359 DXE524359 EHA524359 EQW524359 FAS524359 FKO524359 FUK524359 GEG524359 GOC524359 GXY524359 HHU524359 HRQ524359 IBM524359 ILI524359 IVE524359 JFA524359 JOW524359 JYS524359 KIO524359 KSK524359 LCG524359 LMC524359 LVY524359 MFU524359 MPQ524359 MZM524359 NJI524359 NTE524359 ODA524359 OMW524359 OWS524359 PGO524359 PQK524359 QAG524359 QKC524359 QTY524359 RDU524359 RNQ524359 RXM524359 SHI524359 SRE524359 TBA524359 TKW524359 TUS524359 UEO524359 UOK524359 UYG524359 VIC524359 VRY524359 WBU524359 WLQ524359 WVM524359 E589904 JA589895 SW589895 ACS589895 AMO589895 AWK589895 BGG589895 BQC589895 BZY589895 CJU589895 CTQ589895 DDM589895 DNI589895 DXE589895 EHA589895 EQW589895 FAS589895 FKO589895 FUK589895 GEG589895 GOC589895 GXY589895 HHU589895 HRQ589895 IBM589895 ILI589895 IVE589895 JFA589895 JOW589895 JYS589895 KIO589895 KSK589895 LCG589895 LMC589895 LVY589895 MFU589895 MPQ589895 MZM589895 NJI589895 NTE589895 ODA589895 OMW589895 OWS589895 PGO589895 PQK589895 QAG589895 QKC589895 QTY589895 RDU589895 RNQ589895 RXM589895 SHI589895 SRE589895 TBA589895 TKW589895 TUS589895 UEO589895 UOK589895 UYG589895 VIC589895 VRY589895 WBU589895 WLQ589895 WVM589895 E655440 JA655431 SW655431 ACS655431 AMO655431 AWK655431 BGG655431 BQC655431 BZY655431 CJU655431 CTQ655431 DDM655431 DNI655431 DXE655431 EHA655431 EQW655431 FAS655431 FKO655431 FUK655431 GEG655431 GOC655431 GXY655431 HHU655431 HRQ655431 IBM655431 ILI655431 IVE655431 JFA655431 JOW655431 JYS655431 KIO655431 KSK655431 LCG655431 LMC655431 LVY655431 MFU655431 MPQ655431 MZM655431 NJI655431 NTE655431 ODA655431 OMW655431 OWS655431 PGO655431 PQK655431 QAG655431 QKC655431 QTY655431 RDU655431 RNQ655431 RXM655431 SHI655431 SRE655431 TBA655431 TKW655431 TUS655431 UEO655431 UOK655431 UYG655431 VIC655431 VRY655431 WBU655431 WLQ655431 WVM655431 E720976 JA720967 SW720967 ACS720967 AMO720967 AWK720967 BGG720967 BQC720967 BZY720967 CJU720967 CTQ720967 DDM720967 DNI720967 DXE720967 EHA720967 EQW720967 FAS720967 FKO720967 FUK720967 GEG720967 GOC720967 GXY720967 HHU720967 HRQ720967 IBM720967 ILI720967 IVE720967 JFA720967 JOW720967 JYS720967 KIO720967 KSK720967 LCG720967 LMC720967 LVY720967 MFU720967 MPQ720967 MZM720967 NJI720967 NTE720967 ODA720967 OMW720967 OWS720967 PGO720967 PQK720967 QAG720967 QKC720967 QTY720967 RDU720967 RNQ720967 RXM720967 SHI720967 SRE720967 TBA720967 TKW720967 TUS720967 UEO720967 UOK720967 UYG720967 VIC720967 VRY720967 WBU720967 WLQ720967 WVM720967 E786512 JA786503 SW786503 ACS786503 AMO786503 AWK786503 BGG786503 BQC786503 BZY786503 CJU786503 CTQ786503 DDM786503 DNI786503 DXE786503 EHA786503 EQW786503 FAS786503 FKO786503 FUK786503 GEG786503 GOC786503 GXY786503 HHU786503 HRQ786503 IBM786503 ILI786503 IVE786503 JFA786503 JOW786503 JYS786503 KIO786503 KSK786503 LCG786503 LMC786503 LVY786503 MFU786503 MPQ786503 MZM786503 NJI786503 NTE786503 ODA786503 OMW786503 OWS786503 PGO786503 PQK786503 QAG786503 QKC786503 QTY786503 RDU786503 RNQ786503 RXM786503 SHI786503 SRE786503 TBA786503 TKW786503 TUS786503 UEO786503 UOK786503 UYG786503 VIC786503 VRY786503 WBU786503 WLQ786503 WVM786503 E852048 JA852039 SW852039 ACS852039 AMO852039 AWK852039 BGG852039 BQC852039 BZY852039 CJU852039 CTQ852039 DDM852039 DNI852039 DXE852039 EHA852039 EQW852039 FAS852039 FKO852039 FUK852039 GEG852039 GOC852039 GXY852039 HHU852039 HRQ852039 IBM852039 ILI852039 IVE852039 JFA852039 JOW852039 JYS852039 KIO852039 KSK852039 LCG852039 LMC852039 LVY852039 MFU852039 MPQ852039 MZM852039 NJI852039 NTE852039 ODA852039 OMW852039 OWS852039 PGO852039 PQK852039 QAG852039 QKC852039 QTY852039 RDU852039 RNQ852039 RXM852039 SHI852039 SRE852039 TBA852039 TKW852039 TUS852039 UEO852039 UOK852039 UYG852039 VIC852039 VRY852039 WBU852039 WLQ852039 WVM852039 E917584 JA917575 SW917575 ACS917575 AMO917575 AWK917575 BGG917575 BQC917575 BZY917575 CJU917575 CTQ917575 DDM917575 DNI917575 DXE917575 EHA917575 EQW917575 FAS917575 FKO917575 FUK917575 GEG917575 GOC917575 GXY917575 HHU917575 HRQ917575 IBM917575 ILI917575 IVE917575 JFA917575 JOW917575 JYS917575 KIO917575 KSK917575 LCG917575 LMC917575 LVY917575 MFU917575 MPQ917575 MZM917575 NJI917575 NTE917575 ODA917575 OMW917575 OWS917575 PGO917575 PQK917575 QAG917575 QKC917575 QTY917575 RDU917575 RNQ917575 RXM917575 SHI917575 SRE917575 TBA917575 TKW917575 TUS917575 UEO917575 UOK917575 UYG917575 VIC917575 VRY917575 WBU917575 WLQ917575 WVM917575 E983120 JA983111 SW983111 ACS983111 AMO983111 AWK983111 BGG983111 BQC983111 BZY983111 CJU983111 CTQ983111 DDM983111 DNI983111 DXE983111 EHA983111 EQW983111 FAS983111 FKO983111 FUK983111 GEG983111 GOC983111 GXY983111 HHU983111 HRQ983111 IBM983111 ILI983111 IVE983111 JFA983111 JOW983111 JYS983111 KIO983111 KSK983111 LCG983111 LMC983111 LVY983111 MFU983111 MPQ983111 MZM983111 NJI983111 NTE983111 ODA983111 OMW983111 OWS983111 PGO983111 PQK983111 QAG983111 QKC983111 QTY983111 RDU983111 RNQ983111 RXM983111 SHI983111 SRE983111 TBA983111 TKW983111 TUS983111 UEO983111 UOK983111 UYG983111 VIC983111 VRY983111 WBU983111 WLQ983111 WVM983111" xr:uid="{467A3415-A85B-42E3-94C5-402271951C31}">
      <formula1>$Z$72:$Z$73</formula1>
    </dataValidation>
  </dataValidations>
  <pageMargins left="0.75" right="0.63" top="0.57999999999999996" bottom="0.6" header="0.34" footer="0.35"/>
  <pageSetup scale="87" orientation="portrait" r:id="rId4"/>
  <headerFooter alignWithMargins="0">
    <oddFooter>&amp;R&amp;"Book Antiqua,Bold"&amp;8 Page &amp;P of &amp;N</oddFooter>
  </headerFooter>
  <rowBreaks count="1" manualBreakCount="1">
    <brk id="53"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93185" r:id="rId7" name="Option Button 1">
              <controlPr defaultSize="0" autoFill="0" autoLine="0" autoPict="0">
                <anchor moveWithCells="1">
                  <from>
                    <xdr:col>1</xdr:col>
                    <xdr:colOff>1123950</xdr:colOff>
                    <xdr:row>73</xdr:row>
                    <xdr:rowOff>19050</xdr:rowOff>
                  </from>
                  <to>
                    <xdr:col>2</xdr:col>
                    <xdr:colOff>752475</xdr:colOff>
                    <xdr:row>74</xdr:row>
                    <xdr:rowOff>0</xdr:rowOff>
                  </to>
                </anchor>
              </controlPr>
            </control>
          </mc:Choice>
        </mc:AlternateContent>
        <mc:AlternateContent xmlns:mc="http://schemas.openxmlformats.org/markup-compatibility/2006">
          <mc:Choice Requires="x14">
            <control shapeId="93186" r:id="rId8" name="Option Button 2">
              <controlPr defaultSize="0" autoFill="0" autoLine="0" autoPict="0">
                <anchor moveWithCells="1">
                  <from>
                    <xdr:col>2</xdr:col>
                    <xdr:colOff>685800</xdr:colOff>
                    <xdr:row>73</xdr:row>
                    <xdr:rowOff>19050</xdr:rowOff>
                  </from>
                  <to>
                    <xdr:col>3</xdr:col>
                    <xdr:colOff>923925</xdr:colOff>
                    <xdr:row>74</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pageSetUpPr fitToPage="1"/>
  </sheetPr>
  <dimension ref="A1:BB247"/>
  <sheetViews>
    <sheetView showGridLines="0" showZeros="0" view="pageBreakPreview" zoomScaleSheetLayoutView="100" workbookViewId="0">
      <selection activeCell="H81" sqref="H81"/>
    </sheetView>
  </sheetViews>
  <sheetFormatPr defaultColWidth="9.140625" defaultRowHeight="16.5"/>
  <cols>
    <col min="1" max="1" width="12.140625" style="32" customWidth="1"/>
    <col min="2" max="2" width="18.140625" style="32" customWidth="1"/>
    <col min="3" max="5" width="7.42578125" style="32" customWidth="1"/>
    <col min="6" max="8" width="7.42578125" style="27" customWidth="1"/>
    <col min="9" max="12" width="7.42578125" style="28" customWidth="1"/>
    <col min="13" max="54" width="9.140625" style="89"/>
    <col min="55" max="16384" width="9.140625" style="28"/>
  </cols>
  <sheetData>
    <row r="1" spans="1:26">
      <c r="A1" s="24" t="str">
        <f>'Attach 3(JV)'!A1</f>
        <v>Specification No. :CC/NT/W-AIS/DOM/A00/26/01412</v>
      </c>
      <c r="B1" s="25"/>
      <c r="C1" s="25"/>
      <c r="D1" s="25"/>
      <c r="E1" s="25"/>
      <c r="F1" s="93"/>
      <c r="G1" s="93"/>
      <c r="H1" s="93"/>
      <c r="I1" s="94"/>
      <c r="J1" s="94"/>
      <c r="K1" s="94"/>
      <c r="L1" s="26" t="str">
        <f>"Attachment-16 " &amp; 'Attach 3(JV)'!AT1</f>
        <v>Attachment-16 SS 154</v>
      </c>
    </row>
    <row r="2" spans="1:26" ht="11.25" customHeight="1">
      <c r="Z2" s="156">
        <f>'Attach 3(JV)'!Z2</f>
        <v>0</v>
      </c>
    </row>
    <row r="3" spans="1:26" ht="100.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781"/>
      <c r="G3" s="781"/>
      <c r="H3" s="781"/>
      <c r="I3" s="781"/>
      <c r="J3" s="781"/>
      <c r="K3" s="781"/>
      <c r="L3" s="781"/>
    </row>
    <row r="4" spans="1:26" ht="15.95" customHeight="1">
      <c r="A4" s="31"/>
      <c r="H4" s="33"/>
      <c r="I4" s="12"/>
    </row>
    <row r="5" spans="1:26" ht="20.100000000000001" customHeight="1">
      <c r="A5" s="782" t="s">
        <v>259</v>
      </c>
      <c r="B5" s="782"/>
      <c r="C5" s="782"/>
      <c r="D5" s="782"/>
      <c r="E5" s="782"/>
      <c r="F5" s="782"/>
      <c r="G5" s="782"/>
      <c r="H5" s="782"/>
      <c r="I5" s="782"/>
      <c r="J5" s="782"/>
      <c r="K5" s="782"/>
      <c r="L5" s="782"/>
    </row>
    <row r="6" spans="1:26" ht="15.95" customHeight="1">
      <c r="A6" s="35"/>
      <c r="H6" s="33"/>
      <c r="I6" s="12"/>
    </row>
    <row r="7" spans="1:26" ht="20.100000000000001" customHeight="1">
      <c r="A7" s="36" t="str">
        <f>'Attach 3(JV)'!A7</f>
        <v>Bidder’s Name and Address (Sole Bidder) :</v>
      </c>
      <c r="G7" s="16" t="str">
        <f>'Attach 3(JV)'!E7</f>
        <v>To:</v>
      </c>
      <c r="I7" s="12"/>
    </row>
    <row r="8" spans="1:26" ht="36" customHeight="1">
      <c r="A8" s="780" t="str">
        <f>'Attach 3(JV)'!A8</f>
        <v/>
      </c>
      <c r="B8" s="780"/>
      <c r="C8" s="780"/>
      <c r="D8" s="780"/>
      <c r="E8" s="780"/>
      <c r="F8" s="780"/>
      <c r="G8" s="13" t="str">
        <f>'Attach 3(JV)'!E8</f>
        <v>Contract Services</v>
      </c>
      <c r="I8" s="12"/>
    </row>
    <row r="9" spans="1:26" ht="20.100000000000001" customHeight="1">
      <c r="A9" s="14" t="s">
        <v>280</v>
      </c>
      <c r="B9" s="784" t="str">
        <f>'Attach 3(JV)'!B9</f>
        <v/>
      </c>
      <c r="C9" s="784"/>
      <c r="D9" s="784"/>
      <c r="E9" s="784"/>
      <c r="F9" s="784"/>
      <c r="G9" s="13" t="str">
        <f>'Attach 3(JV)'!E9</f>
        <v>Power Grid Corporation of India Ltd.,</v>
      </c>
      <c r="I9" s="12"/>
    </row>
    <row r="10" spans="1:26" ht="20.100000000000001" customHeight="1">
      <c r="A10" s="14" t="s">
        <v>282</v>
      </c>
      <c r="B10" s="784" t="str">
        <f>'Attach 3(JV)'!B10</f>
        <v/>
      </c>
      <c r="C10" s="784"/>
      <c r="D10" s="784"/>
      <c r="E10" s="784"/>
      <c r="F10" s="784"/>
      <c r="G10" s="13" t="str">
        <f>'Attach 3(JV)'!E10</f>
        <v>"Saudamini", Plot No. 2, Sector 29</v>
      </c>
      <c r="I10" s="12"/>
    </row>
    <row r="11" spans="1:26" ht="20.100000000000001" customHeight="1">
      <c r="B11" s="784" t="str">
        <f>'Attach 3(JV)'!B11</f>
        <v/>
      </c>
      <c r="C11" s="784"/>
      <c r="D11" s="784"/>
      <c r="E11" s="784"/>
      <c r="F11" s="784"/>
      <c r="G11" s="13" t="str">
        <f>'Attach 3(JV)'!E11</f>
        <v>Gurgaon (Haryana) - 122001</v>
      </c>
    </row>
    <row r="12" spans="1:26" ht="20.100000000000001" customHeight="1">
      <c r="A12" s="35"/>
      <c r="B12" s="784" t="str">
        <f>'Attach 3(JV)'!B12</f>
        <v/>
      </c>
      <c r="C12" s="784"/>
      <c r="D12" s="784"/>
      <c r="E12" s="784"/>
      <c r="F12" s="784"/>
      <c r="G12" s="13"/>
    </row>
    <row r="13" spans="1:26" ht="15.95" customHeight="1">
      <c r="A13" s="35"/>
      <c r="B13" s="130"/>
      <c r="C13" s="130"/>
      <c r="D13" s="130"/>
      <c r="E13" s="130"/>
      <c r="F13" s="130"/>
    </row>
    <row r="14" spans="1:26" ht="20.100000000000001" customHeight="1">
      <c r="A14" s="32" t="s">
        <v>274</v>
      </c>
    </row>
    <row r="15" spans="1:26" ht="20.100000000000001" customHeight="1">
      <c r="A15" s="35"/>
    </row>
    <row r="16" spans="1:26" ht="57.75" customHeight="1">
      <c r="A16" s="1357" t="s">
        <v>0</v>
      </c>
      <c r="B16" s="1357"/>
      <c r="C16" s="1357"/>
      <c r="D16" s="1357"/>
      <c r="E16" s="1357"/>
      <c r="F16" s="1357"/>
      <c r="G16" s="1357"/>
      <c r="H16" s="1357"/>
      <c r="I16" s="1357"/>
      <c r="J16" s="1357"/>
      <c r="K16" s="1357"/>
      <c r="L16" s="1357"/>
    </row>
    <row r="17" spans="1:12" ht="20.100000000000001" customHeight="1">
      <c r="A17" s="95">
        <v>1</v>
      </c>
      <c r="B17" s="96" t="s">
        <v>1</v>
      </c>
    </row>
    <row r="18" spans="1:12" ht="82.5" customHeight="1">
      <c r="A18" s="56"/>
      <c r="B18" s="1469" t="s">
        <v>2</v>
      </c>
      <c r="C18" s="1469"/>
      <c r="D18" s="1469"/>
      <c r="E18" s="1469"/>
      <c r="F18" s="1469"/>
      <c r="G18" s="1469"/>
      <c r="H18" s="1469"/>
      <c r="I18" s="1469"/>
      <c r="J18" s="1469"/>
      <c r="K18" s="1469"/>
      <c r="L18" s="1469"/>
    </row>
    <row r="19" spans="1:12" ht="60.75" customHeight="1">
      <c r="A19" s="57">
        <v>1.1000000000000001</v>
      </c>
      <c r="B19" s="1500" t="s">
        <v>3</v>
      </c>
      <c r="C19" s="1500"/>
      <c r="D19" s="1500"/>
      <c r="E19" s="1500"/>
      <c r="F19" s="1500"/>
      <c r="G19" s="1500"/>
      <c r="H19" s="1500"/>
      <c r="I19" s="1500"/>
      <c r="J19" s="1500"/>
      <c r="K19" s="1500"/>
      <c r="L19" s="1500"/>
    </row>
    <row r="20" spans="1:12" ht="33" customHeight="1">
      <c r="A20" s="56"/>
      <c r="B20" s="779" t="str">
        <f>IF('Names of Bidder'!D6="Sole Bidder","Name of the Bidder (Sole Bidder)", "Name of Bidder (Lead Partner)")</f>
        <v>Name of the Bidder (Sole Bidder)</v>
      </c>
      <c r="C20" s="779"/>
      <c r="D20" s="779"/>
      <c r="E20" s="779"/>
      <c r="F20" s="779"/>
      <c r="G20" s="779"/>
      <c r="H20" s="1472" t="str">
        <f>B9</f>
        <v/>
      </c>
      <c r="I20" s="1472"/>
      <c r="J20" s="1472"/>
      <c r="K20" s="1472"/>
      <c r="L20" s="1472"/>
    </row>
    <row r="21" spans="1:12" ht="33" customHeight="1">
      <c r="A21" s="38"/>
      <c r="B21" s="779" t="s">
        <v>4</v>
      </c>
      <c r="C21" s="779"/>
      <c r="D21" s="779"/>
      <c r="E21" s="779"/>
      <c r="F21" s="779"/>
      <c r="G21" s="779"/>
      <c r="H21" s="1496" t="s">
        <v>593</v>
      </c>
      <c r="I21" s="1496"/>
      <c r="J21" s="1496"/>
      <c r="K21" s="1496"/>
      <c r="L21" s="1496"/>
    </row>
    <row r="22" spans="1:12" ht="33" customHeight="1">
      <c r="A22" s="38"/>
      <c r="B22" s="779" t="s">
        <v>5</v>
      </c>
      <c r="C22" s="779"/>
      <c r="D22" s="779"/>
      <c r="E22" s="779"/>
      <c r="F22" s="779"/>
      <c r="G22" s="779"/>
      <c r="H22" s="1496"/>
      <c r="I22" s="1496"/>
      <c r="J22" s="1496"/>
      <c r="K22" s="1496"/>
      <c r="L22" s="1496"/>
    </row>
    <row r="23" spans="1:12" ht="33" customHeight="1">
      <c r="A23" s="38"/>
      <c r="B23" s="779" t="s">
        <v>6</v>
      </c>
      <c r="C23" s="779"/>
      <c r="D23" s="779"/>
      <c r="E23" s="779"/>
      <c r="F23" s="779"/>
      <c r="G23" s="779"/>
      <c r="H23" s="1496"/>
      <c r="I23" s="1496"/>
      <c r="J23" s="1496"/>
      <c r="K23" s="1496"/>
      <c r="L23" s="1496"/>
    </row>
    <row r="24" spans="1:12" ht="33" customHeight="1">
      <c r="A24" s="38"/>
      <c r="B24" s="779" t="s">
        <v>7</v>
      </c>
      <c r="C24" s="779"/>
      <c r="D24" s="779"/>
      <c r="E24" s="779"/>
      <c r="F24" s="779"/>
      <c r="G24" s="779"/>
      <c r="H24" s="1496"/>
      <c r="I24" s="1496"/>
      <c r="J24" s="1496"/>
      <c r="K24" s="1496"/>
      <c r="L24" s="1496"/>
    </row>
    <row r="25" spans="1:12" ht="6" customHeight="1">
      <c r="A25" s="38"/>
      <c r="B25" s="189"/>
      <c r="C25" s="189"/>
      <c r="D25" s="189"/>
      <c r="E25" s="189"/>
      <c r="F25" s="189"/>
      <c r="G25" s="189"/>
      <c r="H25" s="190"/>
      <c r="I25" s="190"/>
      <c r="J25" s="190"/>
      <c r="K25" s="190"/>
      <c r="L25" s="190"/>
    </row>
    <row r="26" spans="1:12" ht="18.95" customHeight="1">
      <c r="A26" s="57">
        <v>1.2</v>
      </c>
      <c r="B26" s="1489" t="s">
        <v>401</v>
      </c>
      <c r="C26" s="1489"/>
      <c r="D26" s="1489"/>
      <c r="E26" s="1489"/>
      <c r="F26" s="1489"/>
      <c r="G26" s="1489"/>
      <c r="H26" s="1489"/>
      <c r="I26" s="1489"/>
      <c r="J26" s="1489"/>
      <c r="K26" s="1489"/>
      <c r="L26" s="1489"/>
    </row>
    <row r="27" spans="1:12" ht="18.95" customHeight="1">
      <c r="A27" s="60" t="s">
        <v>8</v>
      </c>
      <c r="B27" s="32" t="s">
        <v>9</v>
      </c>
      <c r="D27" s="97"/>
      <c r="E27" s="97"/>
    </row>
    <row r="28" spans="1:12" ht="18.95" customHeight="1">
      <c r="A28" s="38"/>
      <c r="B28" s="1493" t="s">
        <v>10</v>
      </c>
      <c r="C28" s="1493"/>
      <c r="D28" s="1355"/>
      <c r="E28" s="1355"/>
      <c r="F28" s="1355"/>
      <c r="G28" s="1355"/>
      <c r="H28" s="1355"/>
      <c r="I28" s="1355"/>
      <c r="J28" s="1355"/>
      <c r="K28" s="1355"/>
      <c r="L28" s="1355"/>
    </row>
    <row r="29" spans="1:12" ht="18.95" customHeight="1">
      <c r="A29" s="38"/>
      <c r="B29" s="1497" t="s">
        <v>11</v>
      </c>
      <c r="C29" s="1498"/>
      <c r="D29" s="1499"/>
      <c r="E29" s="1499"/>
      <c r="F29" s="1499"/>
      <c r="G29" s="1499"/>
      <c r="H29" s="1499"/>
      <c r="I29" s="1499"/>
      <c r="J29" s="1499"/>
      <c r="K29" s="1499"/>
      <c r="L29" s="1499"/>
    </row>
    <row r="30" spans="1:12" ht="18.95" customHeight="1">
      <c r="A30" s="38"/>
      <c r="B30" s="100"/>
      <c r="C30" s="58"/>
      <c r="D30" s="1495"/>
      <c r="E30" s="1495"/>
      <c r="F30" s="1495"/>
      <c r="G30" s="1495"/>
      <c r="H30" s="1495"/>
      <c r="I30" s="1495"/>
      <c r="J30" s="1495"/>
      <c r="K30" s="1495"/>
      <c r="L30" s="1495"/>
    </row>
    <row r="31" spans="1:12" ht="18.95" customHeight="1">
      <c r="A31" s="38"/>
      <c r="B31" s="100"/>
      <c r="C31" s="58"/>
      <c r="D31" s="1495"/>
      <c r="E31" s="1495"/>
      <c r="F31" s="1495"/>
      <c r="G31" s="1495"/>
      <c r="H31" s="1495"/>
      <c r="I31" s="1495"/>
      <c r="J31" s="1495"/>
      <c r="K31" s="1495"/>
      <c r="L31" s="1495"/>
    </row>
    <row r="32" spans="1:12" ht="18.95" customHeight="1">
      <c r="A32" s="38"/>
      <c r="B32" s="101"/>
      <c r="C32" s="59"/>
      <c r="D32" s="1494"/>
      <c r="E32" s="1494"/>
      <c r="F32" s="1494"/>
      <c r="G32" s="1494"/>
      <c r="H32" s="1494"/>
      <c r="I32" s="1494"/>
      <c r="J32" s="1494"/>
      <c r="K32" s="1494"/>
      <c r="L32" s="1494"/>
    </row>
    <row r="33" spans="1:12" ht="18.95" customHeight="1">
      <c r="A33" s="38"/>
      <c r="B33" s="1493" t="s">
        <v>12</v>
      </c>
      <c r="C33" s="1493"/>
      <c r="D33" s="1355"/>
      <c r="E33" s="1355"/>
      <c r="F33" s="1355"/>
      <c r="G33" s="1355"/>
      <c r="H33" s="1355"/>
      <c r="I33" s="1355"/>
      <c r="J33" s="1355"/>
      <c r="K33" s="1355"/>
      <c r="L33" s="1355"/>
    </row>
    <row r="34" spans="1:12" ht="18.95" customHeight="1">
      <c r="A34" s="38"/>
      <c r="B34" s="1493" t="s">
        <v>13</v>
      </c>
      <c r="C34" s="1493"/>
      <c r="D34" s="1355"/>
      <c r="E34" s="1355"/>
      <c r="F34" s="1355"/>
      <c r="G34" s="1355"/>
      <c r="H34" s="1355"/>
      <c r="I34" s="1355"/>
      <c r="J34" s="1355"/>
      <c r="K34" s="1355"/>
      <c r="L34" s="1355"/>
    </row>
    <row r="35" spans="1:12" ht="18.95" customHeight="1">
      <c r="A35" s="38"/>
      <c r="B35" s="1493" t="s">
        <v>14</v>
      </c>
      <c r="C35" s="1493"/>
      <c r="D35" s="1355"/>
      <c r="E35" s="1355"/>
      <c r="F35" s="1355"/>
      <c r="G35" s="1355"/>
      <c r="H35" s="1355"/>
      <c r="I35" s="1355"/>
      <c r="J35" s="1355"/>
      <c r="K35" s="1355"/>
      <c r="L35" s="1355"/>
    </row>
    <row r="36" spans="1:12" ht="18.95" customHeight="1">
      <c r="A36" s="38"/>
      <c r="B36" s="1493" t="s">
        <v>15</v>
      </c>
      <c r="C36" s="1493"/>
      <c r="D36" s="1355"/>
      <c r="E36" s="1355"/>
      <c r="F36" s="1355"/>
      <c r="G36" s="1355"/>
      <c r="H36" s="1355"/>
      <c r="I36" s="1355"/>
      <c r="J36" s="1355"/>
      <c r="K36" s="1355"/>
      <c r="L36" s="1355"/>
    </row>
    <row r="37" spans="1:12" ht="8.1" customHeight="1">
      <c r="A37" s="38"/>
      <c r="B37" s="102"/>
      <c r="C37" s="102"/>
      <c r="D37" s="103"/>
      <c r="E37" s="103"/>
      <c r="F37" s="103"/>
      <c r="G37" s="103"/>
      <c r="H37" s="103"/>
      <c r="I37" s="103"/>
      <c r="J37" s="103"/>
      <c r="K37" s="103"/>
      <c r="L37" s="103"/>
    </row>
    <row r="38" spans="1:12" ht="61.5" customHeight="1">
      <c r="A38" s="61" t="s">
        <v>17</v>
      </c>
      <c r="B38" s="1469" t="s">
        <v>16</v>
      </c>
      <c r="C38" s="1469"/>
      <c r="D38" s="1469"/>
      <c r="E38" s="1469"/>
      <c r="F38" s="1469"/>
      <c r="G38" s="1469"/>
      <c r="H38" s="1469"/>
      <c r="I38" s="1469"/>
      <c r="J38" s="1469"/>
      <c r="K38" s="1469"/>
      <c r="L38" s="1469"/>
    </row>
    <row r="39" spans="1:12" ht="33.75" customHeight="1">
      <c r="A39" s="38"/>
      <c r="B39" s="99" t="s">
        <v>278</v>
      </c>
      <c r="C39" s="1461" t="s">
        <v>18</v>
      </c>
      <c r="D39" s="1461"/>
      <c r="E39" s="1461"/>
      <c r="F39" s="1461"/>
      <c r="G39" s="1461" t="s">
        <v>19</v>
      </c>
      <c r="H39" s="1461"/>
      <c r="I39" s="1461" t="s">
        <v>20</v>
      </c>
      <c r="J39" s="1461"/>
      <c r="K39" s="1461"/>
      <c r="L39" s="1461"/>
    </row>
    <row r="40" spans="1:12" ht="38.1" customHeight="1">
      <c r="B40" s="109"/>
      <c r="C40" s="1355"/>
      <c r="D40" s="1355"/>
      <c r="E40" s="1355"/>
      <c r="F40" s="1355"/>
      <c r="G40" s="1459"/>
      <c r="H40" s="1459"/>
      <c r="I40" s="1355"/>
      <c r="J40" s="1355"/>
      <c r="K40" s="1355"/>
      <c r="L40" s="1355"/>
    </row>
    <row r="41" spans="1:12" ht="38.1" customHeight="1">
      <c r="A41" s="38"/>
      <c r="B41" s="109"/>
      <c r="C41" s="1355"/>
      <c r="D41" s="1355"/>
      <c r="E41" s="1355"/>
      <c r="F41" s="1355"/>
      <c r="G41" s="1459"/>
      <c r="H41" s="1459"/>
      <c r="I41" s="1355"/>
      <c r="J41" s="1355"/>
      <c r="K41" s="1355"/>
      <c r="L41" s="1355"/>
    </row>
    <row r="42" spans="1:12" ht="8.1" customHeight="1">
      <c r="A42" s="38"/>
      <c r="B42" s="102"/>
      <c r="C42" s="102"/>
      <c r="D42" s="103"/>
      <c r="E42" s="103"/>
      <c r="F42" s="103"/>
      <c r="G42" s="103"/>
      <c r="H42" s="103"/>
      <c r="I42" s="103"/>
      <c r="J42" s="103"/>
      <c r="K42" s="103"/>
      <c r="L42" s="103"/>
    </row>
    <row r="43" spans="1:12" ht="27.75" customHeight="1">
      <c r="A43" s="61" t="s">
        <v>42</v>
      </c>
      <c r="B43" s="1460" t="s">
        <v>740</v>
      </c>
      <c r="C43" s="1460"/>
      <c r="D43" s="1460"/>
      <c r="E43" s="1460"/>
      <c r="F43" s="1460"/>
      <c r="G43" s="1460"/>
      <c r="H43" s="1460"/>
      <c r="I43" s="1460"/>
      <c r="J43" s="1460"/>
      <c r="K43" s="1460"/>
      <c r="L43" s="1460"/>
    </row>
    <row r="44" spans="1:12" ht="33.75" hidden="1" customHeight="1">
      <c r="A44" s="38"/>
      <c r="B44" s="99"/>
      <c r="C44" s="1461"/>
      <c r="D44" s="1461"/>
      <c r="E44" s="1461"/>
      <c r="F44" s="1461"/>
      <c r="G44" s="1461"/>
      <c r="H44" s="1461"/>
      <c r="I44" s="1461"/>
      <c r="J44" s="1461"/>
      <c r="K44" s="1461"/>
      <c r="L44" s="1461"/>
    </row>
    <row r="45" spans="1:12" ht="38.1" customHeight="1">
      <c r="B45" s="109"/>
      <c r="C45" s="1355"/>
      <c r="D45" s="1355"/>
      <c r="E45" s="1355"/>
      <c r="F45" s="1355"/>
      <c r="G45" s="1459"/>
      <c r="H45" s="1459"/>
      <c r="I45" s="1355"/>
      <c r="J45" s="1355"/>
      <c r="K45" s="1355"/>
      <c r="L45" s="1355"/>
    </row>
    <row r="46" spans="1:12" ht="38.1" customHeight="1">
      <c r="A46" s="38"/>
      <c r="B46" s="109"/>
      <c r="C46" s="1355"/>
      <c r="D46" s="1355"/>
      <c r="E46" s="1355"/>
      <c r="F46" s="1355"/>
      <c r="G46" s="1459"/>
      <c r="H46" s="1459"/>
      <c r="I46" s="1355"/>
      <c r="J46" s="1355"/>
      <c r="K46" s="1355"/>
      <c r="L46" s="1355"/>
    </row>
    <row r="47" spans="1:12" ht="20.100000000000001" customHeight="1">
      <c r="A47" s="95">
        <v>2</v>
      </c>
      <c r="B47" s="104" t="s">
        <v>21</v>
      </c>
    </row>
    <row r="48" spans="1:12" ht="78.75" customHeight="1">
      <c r="B48" s="1469" t="s">
        <v>22</v>
      </c>
      <c r="C48" s="1469"/>
      <c r="D48" s="1469"/>
      <c r="E48" s="1469"/>
      <c r="F48" s="1469"/>
      <c r="G48" s="1469"/>
      <c r="H48" s="1469"/>
      <c r="I48" s="1469"/>
      <c r="J48" s="1469"/>
      <c r="K48" s="1469"/>
      <c r="L48" s="1469"/>
    </row>
    <row r="49" spans="1:54" s="27" customFormat="1" ht="34.5" customHeight="1">
      <c r="A49" s="57">
        <v>2.1</v>
      </c>
      <c r="B49" s="1469" t="s">
        <v>23</v>
      </c>
      <c r="C49" s="1469"/>
      <c r="D49" s="1469"/>
      <c r="E49" s="1469"/>
      <c r="F49" s="1469"/>
      <c r="G49" s="1469"/>
      <c r="H49" s="1469"/>
      <c r="I49" s="1469"/>
      <c r="J49" s="1469"/>
      <c r="K49" s="1469"/>
      <c r="L49" s="1469"/>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row>
    <row r="50" spans="1:54" ht="51" customHeight="1">
      <c r="A50" s="38"/>
      <c r="B50" s="99" t="s">
        <v>24</v>
      </c>
      <c r="C50" s="1461" t="s">
        <v>25</v>
      </c>
      <c r="D50" s="1461"/>
      <c r="E50" s="1461"/>
      <c r="F50" s="1461"/>
      <c r="G50" s="1461" t="s">
        <v>26</v>
      </c>
      <c r="H50" s="1461"/>
      <c r="I50" s="1461" t="s">
        <v>657</v>
      </c>
      <c r="J50" s="1461"/>
      <c r="K50" s="1461" t="s">
        <v>658</v>
      </c>
      <c r="L50" s="1461"/>
    </row>
    <row r="51" spans="1:54" ht="27.95" customHeight="1">
      <c r="A51" s="38"/>
      <c r="B51" s="109">
        <v>1</v>
      </c>
      <c r="C51" s="1355"/>
      <c r="D51" s="1355"/>
      <c r="E51" s="1355"/>
      <c r="F51" s="1355"/>
      <c r="G51" s="1459"/>
      <c r="H51" s="1459"/>
      <c r="I51" s="1459"/>
      <c r="J51" s="1459"/>
      <c r="K51" s="1491"/>
      <c r="L51" s="1491"/>
    </row>
    <row r="52" spans="1:54" ht="27.95" customHeight="1">
      <c r="A52" s="38"/>
      <c r="B52" s="109">
        <v>2</v>
      </c>
      <c r="C52" s="1355"/>
      <c r="D52" s="1355"/>
      <c r="E52" s="1355"/>
      <c r="F52" s="1355"/>
      <c r="G52" s="1459"/>
      <c r="H52" s="1459"/>
      <c r="I52" s="1459"/>
      <c r="J52" s="1459"/>
      <c r="K52" s="1491"/>
      <c r="L52" s="1491"/>
    </row>
    <row r="53" spans="1:54" ht="27.95" customHeight="1">
      <c r="A53" s="38"/>
      <c r="B53" s="109">
        <v>3</v>
      </c>
      <c r="C53" s="1355"/>
      <c r="D53" s="1355"/>
      <c r="E53" s="1355"/>
      <c r="F53" s="1355"/>
      <c r="G53" s="1459"/>
      <c r="H53" s="1459"/>
      <c r="I53" s="1459"/>
      <c r="J53" s="1459"/>
      <c r="K53" s="1491"/>
      <c r="L53" s="1491"/>
    </row>
    <row r="54" spans="1:54" ht="27.95" customHeight="1">
      <c r="A54" s="38"/>
      <c r="B54" s="109">
        <v>4</v>
      </c>
      <c r="C54" s="1355"/>
      <c r="D54" s="1355"/>
      <c r="E54" s="1355"/>
      <c r="F54" s="1355"/>
      <c r="G54" s="1459"/>
      <c r="H54" s="1459"/>
      <c r="I54" s="1459"/>
      <c r="J54" s="1459"/>
      <c r="K54" s="1491"/>
      <c r="L54" s="1491"/>
    </row>
    <row r="55" spans="1:54" ht="27.95" customHeight="1">
      <c r="A55" s="38"/>
      <c r="B55" s="109">
        <v>5</v>
      </c>
      <c r="C55" s="1355"/>
      <c r="D55" s="1355"/>
      <c r="E55" s="1355"/>
      <c r="F55" s="1355"/>
      <c r="G55" s="1459"/>
      <c r="H55" s="1459"/>
      <c r="I55" s="1459"/>
      <c r="J55" s="1459"/>
      <c r="K55" s="1491"/>
      <c r="L55" s="1491"/>
    </row>
    <row r="56" spans="1:54" ht="21" customHeight="1">
      <c r="A56" s="28"/>
      <c r="B56" s="28"/>
      <c r="D56" s="103"/>
      <c r="E56" s="103"/>
      <c r="F56" s="103"/>
    </row>
    <row r="57" spans="1:54" ht="21" customHeight="1">
      <c r="A57" s="95">
        <v>3</v>
      </c>
      <c r="B57" s="104" t="s">
        <v>771</v>
      </c>
      <c r="D57" s="103"/>
      <c r="E57" s="103"/>
      <c r="F57" s="103"/>
    </row>
    <row r="58" spans="1:54" ht="21" customHeight="1">
      <c r="A58" s="95"/>
      <c r="B58" s="104"/>
      <c r="D58" s="103"/>
      <c r="E58" s="103"/>
      <c r="F58" s="103"/>
    </row>
    <row r="59" spans="1:54" ht="70.5" customHeight="1">
      <c r="A59" s="95"/>
      <c r="B59" s="1504" t="s">
        <v>772</v>
      </c>
      <c r="C59" s="1504"/>
      <c r="D59" s="1504"/>
      <c r="E59" s="1504"/>
      <c r="F59" s="1504"/>
      <c r="G59" s="1504"/>
      <c r="H59" s="1504"/>
      <c r="I59" s="1504"/>
      <c r="J59" s="1504"/>
      <c r="K59" s="1504"/>
      <c r="L59" s="1504"/>
    </row>
    <row r="60" spans="1:54" ht="21" customHeight="1">
      <c r="A60" s="95">
        <v>3.1</v>
      </c>
      <c r="B60" s="104" t="s">
        <v>773</v>
      </c>
      <c r="D60" s="103"/>
      <c r="E60" s="103"/>
      <c r="F60" s="103"/>
    </row>
    <row r="61" spans="1:54" ht="21" customHeight="1">
      <c r="A61" s="95"/>
      <c r="B61" s="104"/>
      <c r="D61" s="103"/>
      <c r="E61" s="103"/>
      <c r="F61" s="103"/>
    </row>
    <row r="62" spans="1:54" ht="50.25" customHeight="1">
      <c r="A62" s="95"/>
      <c r="B62" s="99" t="s">
        <v>24</v>
      </c>
      <c r="C62" s="1461" t="s">
        <v>774</v>
      </c>
      <c r="D62" s="1461"/>
      <c r="E62" s="1461"/>
      <c r="F62" s="1461"/>
      <c r="G62" s="1505" t="s">
        <v>775</v>
      </c>
      <c r="H62" s="1506"/>
      <c r="I62" s="1506"/>
      <c r="J62" s="1506"/>
      <c r="K62" s="1506"/>
      <c r="L62" s="1507"/>
    </row>
    <row r="63" spans="1:54" ht="21" customHeight="1">
      <c r="A63" s="95"/>
      <c r="B63" s="109"/>
      <c r="C63" s="1355"/>
      <c r="D63" s="1355"/>
      <c r="E63" s="1355"/>
      <c r="F63" s="1355"/>
      <c r="G63" s="1508"/>
      <c r="H63" s="1509"/>
      <c r="I63" s="1509"/>
      <c r="J63" s="1509"/>
      <c r="K63" s="1509"/>
      <c r="L63" s="1510"/>
    </row>
    <row r="64" spans="1:54" ht="21" customHeight="1">
      <c r="A64" s="95"/>
      <c r="B64" s="109"/>
      <c r="C64" s="1355"/>
      <c r="D64" s="1355"/>
      <c r="E64" s="1355"/>
      <c r="F64" s="1355"/>
      <c r="G64" s="1508"/>
      <c r="H64" s="1509"/>
      <c r="I64" s="1509"/>
      <c r="J64" s="1509"/>
      <c r="K64" s="1509"/>
      <c r="L64" s="1510"/>
    </row>
    <row r="65" spans="1:54" ht="21" customHeight="1">
      <c r="A65" s="95"/>
      <c r="B65" s="109"/>
      <c r="C65" s="1355"/>
      <c r="D65" s="1355"/>
      <c r="E65" s="1355"/>
      <c r="F65" s="1355"/>
      <c r="G65" s="1508"/>
      <c r="H65" s="1509"/>
      <c r="I65" s="1509"/>
      <c r="J65" s="1509"/>
      <c r="K65" s="1509"/>
      <c r="L65" s="1510"/>
    </row>
    <row r="66" spans="1:54" ht="21" customHeight="1">
      <c r="A66" s="95"/>
      <c r="B66" s="109"/>
      <c r="C66" s="1355"/>
      <c r="D66" s="1355"/>
      <c r="E66" s="1355"/>
      <c r="F66" s="1355"/>
      <c r="G66" s="1508"/>
      <c r="H66" s="1509"/>
      <c r="I66" s="1509"/>
      <c r="J66" s="1509"/>
      <c r="K66" s="1509"/>
      <c r="L66" s="1510"/>
    </row>
    <row r="67" spans="1:54" ht="21" customHeight="1">
      <c r="A67" s="95"/>
      <c r="B67" s="109"/>
      <c r="C67" s="1355"/>
      <c r="D67" s="1355"/>
      <c r="E67" s="1355"/>
      <c r="F67" s="1355"/>
      <c r="G67" s="1508"/>
      <c r="H67" s="1509"/>
      <c r="I67" s="1509"/>
      <c r="J67" s="1509"/>
      <c r="K67" s="1509"/>
      <c r="L67" s="1510"/>
    </row>
    <row r="68" spans="1:54" ht="21" customHeight="1">
      <c r="A68" s="95">
        <v>4</v>
      </c>
      <c r="B68" s="104" t="s">
        <v>27</v>
      </c>
      <c r="D68" s="103"/>
      <c r="E68" s="103"/>
      <c r="F68" s="103"/>
    </row>
    <row r="69" spans="1:54" ht="18" customHeight="1">
      <c r="A69" s="105">
        <v>4.0999999999999996</v>
      </c>
      <c r="B69" s="1471" t="s">
        <v>28</v>
      </c>
      <c r="C69" s="1471"/>
      <c r="D69" s="1471"/>
      <c r="E69" s="1471"/>
      <c r="F69" s="103"/>
    </row>
    <row r="70" spans="1:54" ht="67.5" customHeight="1">
      <c r="A70" s="38"/>
      <c r="B70" s="1469" t="s">
        <v>29</v>
      </c>
      <c r="C70" s="1469"/>
      <c r="D70" s="1469"/>
      <c r="E70" s="1469"/>
      <c r="F70" s="1469"/>
      <c r="G70" s="1469"/>
      <c r="H70" s="1469"/>
      <c r="I70" s="1469"/>
      <c r="J70" s="1469"/>
      <c r="K70" s="1469"/>
      <c r="L70" s="1469"/>
    </row>
    <row r="71" spans="1:54" s="27" customFormat="1" ht="35.25" customHeight="1">
      <c r="A71" s="38"/>
      <c r="B71" s="1324" t="s">
        <v>30</v>
      </c>
      <c r="C71" s="1324"/>
      <c r="D71" s="1324"/>
      <c r="E71" s="1304" t="s">
        <v>31</v>
      </c>
      <c r="F71" s="1492"/>
      <c r="G71" s="1492"/>
      <c r="H71" s="1305"/>
      <c r="I71" s="1324" t="s">
        <v>32</v>
      </c>
      <c r="J71" s="1324"/>
      <c r="K71" s="1324"/>
      <c r="L71" s="1324"/>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row>
    <row r="72" spans="1:54" ht="20.100000000000001" customHeight="1">
      <c r="A72" s="38"/>
      <c r="B72" s="1355"/>
      <c r="C72" s="1355"/>
      <c r="D72" s="1355"/>
      <c r="E72" s="1459"/>
      <c r="F72" s="1459"/>
      <c r="G72" s="1459"/>
      <c r="H72" s="1459"/>
      <c r="I72" s="1459"/>
      <c r="J72" s="1459"/>
      <c r="K72" s="1459"/>
      <c r="L72" s="1459"/>
    </row>
    <row r="73" spans="1:54" ht="20.100000000000001" customHeight="1">
      <c r="A73" s="38"/>
      <c r="B73" s="1355"/>
      <c r="C73" s="1355"/>
      <c r="D73" s="1355"/>
      <c r="E73" s="1459"/>
      <c r="F73" s="1459"/>
      <c r="G73" s="1459"/>
      <c r="H73" s="1459"/>
      <c r="I73" s="1459"/>
      <c r="J73" s="1459"/>
      <c r="K73" s="1459"/>
      <c r="L73" s="1459"/>
    </row>
    <row r="74" spans="1:54" ht="20.100000000000001" customHeight="1">
      <c r="A74" s="38"/>
      <c r="B74" s="1355"/>
      <c r="C74" s="1355"/>
      <c r="D74" s="1355"/>
      <c r="E74" s="1459"/>
      <c r="F74" s="1459"/>
      <c r="G74" s="1459"/>
      <c r="H74" s="1459"/>
      <c r="I74" s="1459"/>
      <c r="J74" s="1459"/>
      <c r="K74" s="1459"/>
      <c r="L74" s="1459"/>
    </row>
    <row r="75" spans="1:54" ht="20.100000000000001" customHeight="1">
      <c r="A75" s="38"/>
      <c r="B75" s="1355"/>
      <c r="C75" s="1355"/>
      <c r="D75" s="1355"/>
      <c r="E75" s="1459"/>
      <c r="F75" s="1459"/>
      <c r="G75" s="1459"/>
      <c r="H75" s="1459"/>
      <c r="I75" s="1459"/>
      <c r="J75" s="1459"/>
      <c r="K75" s="1459"/>
      <c r="L75" s="1459"/>
    </row>
    <row r="76" spans="1:54" ht="20.100000000000001" customHeight="1">
      <c r="A76" s="38"/>
      <c r="B76" s="1355"/>
      <c r="C76" s="1355"/>
      <c r="D76" s="1355"/>
      <c r="E76" s="1459"/>
      <c r="F76" s="1459"/>
      <c r="G76" s="1459"/>
      <c r="H76" s="1459"/>
      <c r="I76" s="1459"/>
      <c r="J76" s="1459"/>
      <c r="K76" s="1459"/>
      <c r="L76" s="1459"/>
    </row>
    <row r="77" spans="1:54" ht="20.100000000000001" customHeight="1">
      <c r="A77" s="38"/>
      <c r="B77" s="1355"/>
      <c r="C77" s="1355"/>
      <c r="D77" s="1355"/>
      <c r="E77" s="1459"/>
      <c r="F77" s="1459"/>
      <c r="G77" s="1459"/>
      <c r="H77" s="1459"/>
      <c r="I77" s="1459"/>
      <c r="J77" s="1459"/>
      <c r="K77" s="1459"/>
      <c r="L77" s="1459"/>
    </row>
    <row r="78" spans="1:54" s="27" customFormat="1" ht="20.100000000000001" customHeight="1">
      <c r="A78" s="35">
        <v>4.2</v>
      </c>
      <c r="B78" s="35" t="s">
        <v>33</v>
      </c>
      <c r="C78" s="106"/>
      <c r="D78" s="106"/>
      <c r="E78" s="106"/>
      <c r="F78" s="106"/>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row>
    <row r="79" spans="1:54" s="27" customFormat="1" ht="20.100000000000001" customHeight="1">
      <c r="A79" s="35"/>
      <c r="B79" s="35"/>
      <c r="C79" s="106"/>
      <c r="D79" s="106"/>
      <c r="E79" s="106"/>
      <c r="F79" s="106"/>
      <c r="K79" s="110" t="s">
        <v>661</v>
      </c>
      <c r="L79" s="111"/>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row>
    <row r="80" spans="1:54" s="27" customFormat="1" ht="20.100000000000001" customHeight="1">
      <c r="A80" s="35"/>
      <c r="B80" s="50" t="s">
        <v>659</v>
      </c>
      <c r="C80" s="1324" t="s">
        <v>660</v>
      </c>
      <c r="D80" s="1324"/>
      <c r="E80" s="1324"/>
      <c r="F80" s="1324"/>
      <c r="G80" s="1324"/>
      <c r="H80" s="1304" t="s">
        <v>34</v>
      </c>
      <c r="I80" s="1492"/>
      <c r="J80" s="1492"/>
      <c r="K80" s="1492"/>
      <c r="L80" s="1305"/>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row>
    <row r="81" spans="1:54" s="179" customFormat="1" ht="33" customHeight="1">
      <c r="A81" s="41"/>
      <c r="B81" s="98"/>
      <c r="C81" s="92" t="s">
        <v>838</v>
      </c>
      <c r="D81" s="92" t="s">
        <v>770</v>
      </c>
      <c r="E81" s="92" t="s">
        <v>758</v>
      </c>
      <c r="F81" s="92" t="s">
        <v>756</v>
      </c>
      <c r="G81" s="92" t="s">
        <v>755</v>
      </c>
      <c r="H81" s="92" t="s">
        <v>839</v>
      </c>
      <c r="I81" s="92" t="s">
        <v>871</v>
      </c>
      <c r="J81" s="92" t="s">
        <v>872</v>
      </c>
      <c r="K81" s="92" t="s">
        <v>907</v>
      </c>
      <c r="L81" s="92" t="s">
        <v>908</v>
      </c>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row>
    <row r="82" spans="1:54" s="27" customFormat="1" ht="33" customHeight="1">
      <c r="A82" s="35"/>
      <c r="B82" s="98" t="s">
        <v>662</v>
      </c>
      <c r="C82" s="181"/>
      <c r="D82" s="181"/>
      <c r="E82" s="181"/>
      <c r="F82" s="181"/>
      <c r="G82" s="181"/>
      <c r="H82" s="181"/>
      <c r="I82" s="181"/>
      <c r="J82" s="181"/>
      <c r="K82" s="181"/>
      <c r="L82" s="181"/>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row>
    <row r="83" spans="1:54" s="27" customFormat="1" ht="33" customHeight="1">
      <c r="A83" s="35"/>
      <c r="B83" s="98" t="s">
        <v>663</v>
      </c>
      <c r="C83" s="181"/>
      <c r="D83" s="181"/>
      <c r="E83" s="181"/>
      <c r="F83" s="181"/>
      <c r="G83" s="181"/>
      <c r="H83" s="181"/>
      <c r="I83" s="181"/>
      <c r="J83" s="181"/>
      <c r="K83" s="181"/>
      <c r="L83" s="181"/>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row>
    <row r="84" spans="1:54" s="27" customFormat="1" ht="33" customHeight="1">
      <c r="A84" s="35"/>
      <c r="B84" s="98" t="s">
        <v>666</v>
      </c>
      <c r="C84" s="181"/>
      <c r="D84" s="181"/>
      <c r="E84" s="181"/>
      <c r="F84" s="181"/>
      <c r="G84" s="181"/>
      <c r="H84" s="181"/>
      <c r="I84" s="181"/>
      <c r="J84" s="181"/>
      <c r="K84" s="181"/>
      <c r="L84" s="181"/>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row>
    <row r="85" spans="1:54" s="27" customFormat="1" ht="33" customHeight="1">
      <c r="A85" s="35"/>
      <c r="B85" s="98" t="s">
        <v>667</v>
      </c>
      <c r="C85" s="181"/>
      <c r="D85" s="181"/>
      <c r="E85" s="181"/>
      <c r="F85" s="181"/>
      <c r="G85" s="181"/>
      <c r="H85" s="181"/>
      <c r="I85" s="181"/>
      <c r="J85" s="181"/>
      <c r="K85" s="181"/>
      <c r="L85" s="181"/>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row>
    <row r="86" spans="1:54" s="27" customFormat="1" ht="33" customHeight="1">
      <c r="A86" s="35"/>
      <c r="B86" s="98" t="s">
        <v>668</v>
      </c>
      <c r="C86" s="181"/>
      <c r="D86" s="181"/>
      <c r="E86" s="181"/>
      <c r="F86" s="181"/>
      <c r="G86" s="181"/>
      <c r="H86" s="181"/>
      <c r="I86" s="181"/>
      <c r="J86" s="181"/>
      <c r="K86" s="181"/>
      <c r="L86" s="181"/>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row>
    <row r="87" spans="1:54" s="27" customFormat="1" ht="33" customHeight="1">
      <c r="A87" s="35"/>
      <c r="B87" s="98" t="s">
        <v>669</v>
      </c>
      <c r="C87" s="181"/>
      <c r="D87" s="181"/>
      <c r="E87" s="181"/>
      <c r="F87" s="181"/>
      <c r="G87" s="181"/>
      <c r="H87" s="181"/>
      <c r="I87" s="181"/>
      <c r="J87" s="181"/>
      <c r="K87" s="181"/>
      <c r="L87" s="181"/>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row>
    <row r="88" spans="1:54" ht="20.100000000000001" customHeight="1">
      <c r="A88" s="107"/>
      <c r="B88" s="107"/>
      <c r="C88" s="108"/>
      <c r="D88" s="108"/>
      <c r="E88" s="108"/>
      <c r="F88" s="108"/>
    </row>
    <row r="89" spans="1:54" ht="20.100000000000001" customHeight="1">
      <c r="A89" s="107"/>
      <c r="B89" s="107"/>
      <c r="C89" s="108"/>
      <c r="D89" s="108"/>
      <c r="E89" s="108"/>
      <c r="F89" s="108"/>
    </row>
    <row r="90" spans="1:54" ht="24" customHeight="1">
      <c r="A90" s="107"/>
      <c r="B90" s="107"/>
      <c r="C90" s="108"/>
      <c r="D90" s="108"/>
      <c r="E90" s="108"/>
      <c r="F90" s="28"/>
      <c r="G90" s="62"/>
    </row>
    <row r="91" spans="1:54" ht="24" customHeight="1">
      <c r="A91" s="39" t="s">
        <v>257</v>
      </c>
      <c r="B91" s="1470" t="str">
        <f>'Attach 3(JV)'!B24</f>
        <v/>
      </c>
      <c r="C91" s="1470"/>
      <c r="D91" s="1470"/>
      <c r="E91" s="28"/>
      <c r="G91" s="62" t="s">
        <v>255</v>
      </c>
      <c r="H91" s="1467" t="str">
        <f>'Attach 3(JV)'!E24</f>
        <v/>
      </c>
      <c r="I91" s="1490"/>
      <c r="J91" s="1490"/>
      <c r="K91" s="1490"/>
      <c r="L91" s="1490"/>
    </row>
    <row r="92" spans="1:54" ht="24" customHeight="1">
      <c r="A92" s="39" t="s">
        <v>258</v>
      </c>
      <c r="B92" s="933" t="str">
        <f>'Attach 3(JV)'!B25</f>
        <v/>
      </c>
      <c r="C92" s="933"/>
      <c r="D92" s="933"/>
      <c r="E92" s="28"/>
      <c r="G92" s="62" t="s">
        <v>256</v>
      </c>
      <c r="H92" s="1467" t="str">
        <f>'Attach 3(JV)'!E25</f>
        <v/>
      </c>
      <c r="I92" s="1490"/>
      <c r="J92" s="1490"/>
      <c r="K92" s="1490"/>
      <c r="L92" s="1490"/>
    </row>
    <row r="93" spans="1:54" ht="24" customHeight="1">
      <c r="A93" s="28"/>
      <c r="B93" s="28"/>
      <c r="C93" s="28"/>
      <c r="D93" s="28"/>
      <c r="E93" s="28"/>
      <c r="F93" s="28"/>
      <c r="G93" s="62"/>
      <c r="H93" s="28"/>
    </row>
    <row r="94" spans="1:54" hidden="1">
      <c r="A94" s="24" t="str">
        <f>A1</f>
        <v>Specification No. :CC/NT/W-AIS/DOM/A00/26/01412</v>
      </c>
      <c r="B94" s="25"/>
      <c r="C94" s="25"/>
      <c r="D94" s="25"/>
      <c r="E94" s="25"/>
      <c r="F94" s="93"/>
      <c r="G94" s="93"/>
      <c r="H94" s="93"/>
      <c r="I94" s="94"/>
      <c r="J94" s="94"/>
      <c r="K94" s="94"/>
      <c r="L94" s="26" t="str">
        <f>"Attachment-16 " &amp; 'Attach 3(JV)'!AT76</f>
        <v xml:space="preserve">Attachment-16 </v>
      </c>
    </row>
    <row r="95" spans="1:54" hidden="1"/>
    <row r="96" spans="1:54" ht="99.75" hidden="1" customHeight="1">
      <c r="A96" s="1354"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96" s="1354"/>
      <c r="C96" s="1354"/>
      <c r="D96" s="1354"/>
      <c r="E96" s="1354"/>
      <c r="F96" s="1354"/>
      <c r="G96" s="1354"/>
      <c r="H96" s="1354"/>
      <c r="I96" s="1354"/>
      <c r="J96" s="1354"/>
      <c r="K96" s="1354"/>
      <c r="L96" s="1354"/>
    </row>
    <row r="97" spans="1:12" ht="15.95" hidden="1" customHeight="1">
      <c r="A97" s="31"/>
      <c r="H97" s="33"/>
      <c r="I97" s="12"/>
    </row>
    <row r="98" spans="1:12" ht="20.100000000000001" hidden="1" customHeight="1">
      <c r="A98" s="782" t="s">
        <v>259</v>
      </c>
      <c r="B98" s="782"/>
      <c r="C98" s="782"/>
      <c r="D98" s="782"/>
      <c r="E98" s="782"/>
      <c r="F98" s="782"/>
      <c r="G98" s="782"/>
      <c r="H98" s="782"/>
      <c r="I98" s="782"/>
      <c r="J98" s="782"/>
      <c r="K98" s="782"/>
      <c r="L98" s="782"/>
    </row>
    <row r="99" spans="1:12" ht="15.95" hidden="1" customHeight="1">
      <c r="A99" s="35"/>
      <c r="H99" s="33"/>
      <c r="I99" s="12"/>
    </row>
    <row r="100" spans="1:12" ht="20.100000000000001" hidden="1" customHeight="1">
      <c r="A100" s="36" t="str">
        <f>'Attach 3(JV)'!A15</f>
        <v>Name(s) and Addresse(s) of other partner(s)</v>
      </c>
      <c r="G100" s="16" t="str">
        <f>G7</f>
        <v>To:</v>
      </c>
      <c r="I100" s="12"/>
    </row>
    <row r="101" spans="1:12" ht="20.100000000000001" hidden="1" customHeight="1">
      <c r="A101" s="36" t="str">
        <f>'Attach 3(JV)'!B16&amp; " " &amp; A8</f>
        <v xml:space="preserve"> </v>
      </c>
      <c r="G101" s="147" t="str">
        <f>G8</f>
        <v>Contract Services</v>
      </c>
      <c r="I101" s="12"/>
    </row>
    <row r="102" spans="1:12" ht="20.100000000000001" hidden="1" customHeight="1">
      <c r="A102" s="14" t="s">
        <v>280</v>
      </c>
      <c r="B102" s="1437" t="str">
        <f>'Attach 3(JV)'!B17:D17</f>
        <v/>
      </c>
      <c r="C102" s="1437"/>
      <c r="D102" s="1437"/>
      <c r="E102" s="1437"/>
      <c r="F102" s="1437"/>
      <c r="G102" s="147" t="str">
        <f>G9</f>
        <v>Power Grid Corporation of India Ltd.,</v>
      </c>
      <c r="I102" s="12"/>
    </row>
    <row r="103" spans="1:12" ht="20.100000000000001" hidden="1" customHeight="1">
      <c r="A103" s="14" t="s">
        <v>282</v>
      </c>
      <c r="B103" s="784" t="str">
        <f>'Attach 3(JV)'!B18:D18</f>
        <v/>
      </c>
      <c r="C103" s="784"/>
      <c r="D103" s="784"/>
      <c r="E103" s="784"/>
      <c r="F103" s="784"/>
      <c r="G103" s="147" t="str">
        <f>G10</f>
        <v>"Saudamini", Plot No. 2, Sector 29</v>
      </c>
      <c r="I103" s="12"/>
    </row>
    <row r="104" spans="1:12" ht="20.100000000000001" hidden="1" customHeight="1">
      <c r="B104" s="784" t="str">
        <f>'Attach 3(JV)'!B19:D19</f>
        <v/>
      </c>
      <c r="C104" s="784"/>
      <c r="D104" s="784"/>
      <c r="E104" s="784"/>
      <c r="F104" s="784"/>
      <c r="G104" s="147" t="str">
        <f>G11</f>
        <v>Gurgaon (Haryana) - 122001</v>
      </c>
    </row>
    <row r="105" spans="1:12" ht="20.100000000000001" hidden="1" customHeight="1">
      <c r="A105" s="35"/>
      <c r="B105" s="784" t="str">
        <f>'Attach 3(JV)'!B20:D20</f>
        <v/>
      </c>
      <c r="C105" s="784"/>
      <c r="D105" s="784"/>
      <c r="E105" s="784"/>
      <c r="F105" s="784"/>
      <c r="G105" s="13"/>
    </row>
    <row r="106" spans="1:12" ht="15.95" hidden="1" customHeight="1">
      <c r="A106" s="35"/>
      <c r="B106" s="130"/>
      <c r="C106" s="130"/>
      <c r="D106" s="130"/>
      <c r="E106" s="130"/>
      <c r="F106" s="130"/>
    </row>
    <row r="107" spans="1:12" ht="20.100000000000001" hidden="1" customHeight="1">
      <c r="A107" s="35"/>
      <c r="B107" s="130"/>
      <c r="C107" s="130"/>
      <c r="D107" s="130"/>
      <c r="E107" s="130"/>
      <c r="F107" s="130"/>
      <c r="G107" s="13"/>
    </row>
    <row r="108" spans="1:12" ht="20.100000000000001" hidden="1" customHeight="1">
      <c r="A108" s="32" t="s">
        <v>274</v>
      </c>
    </row>
    <row r="109" spans="1:12" ht="20.100000000000001" hidden="1" customHeight="1">
      <c r="A109" s="35"/>
    </row>
    <row r="110" spans="1:12" ht="57.75" hidden="1" customHeight="1">
      <c r="A110" s="1357" t="s">
        <v>0</v>
      </c>
      <c r="B110" s="1357"/>
      <c r="C110" s="1357"/>
      <c r="D110" s="1357"/>
      <c r="E110" s="1357"/>
      <c r="F110" s="1357"/>
      <c r="G110" s="1357"/>
      <c r="H110" s="1357"/>
      <c r="I110" s="1357"/>
      <c r="J110" s="1357"/>
      <c r="K110" s="1357"/>
      <c r="L110" s="1357"/>
    </row>
    <row r="111" spans="1:12" ht="20.100000000000001" hidden="1" customHeight="1">
      <c r="A111" s="95">
        <v>1</v>
      </c>
      <c r="B111" s="96" t="s">
        <v>1</v>
      </c>
    </row>
    <row r="112" spans="1:12" ht="82.5" hidden="1" customHeight="1">
      <c r="A112" s="56"/>
      <c r="B112" s="1469" t="s">
        <v>527</v>
      </c>
      <c r="C112" s="1469"/>
      <c r="D112" s="1469"/>
      <c r="E112" s="1469"/>
      <c r="F112" s="1469"/>
      <c r="G112" s="1469"/>
      <c r="H112" s="1469"/>
      <c r="I112" s="1469"/>
      <c r="J112" s="1469"/>
      <c r="K112" s="1469"/>
      <c r="L112" s="1469"/>
    </row>
    <row r="113" spans="1:12" ht="60.75" hidden="1" customHeight="1">
      <c r="A113" s="57">
        <v>1.1000000000000001</v>
      </c>
      <c r="B113" s="1500" t="s">
        <v>3</v>
      </c>
      <c r="C113" s="1500"/>
      <c r="D113" s="1500"/>
      <c r="E113" s="1500"/>
      <c r="F113" s="1500"/>
      <c r="G113" s="1500"/>
      <c r="H113" s="1500"/>
      <c r="I113" s="1500"/>
      <c r="J113" s="1500"/>
      <c r="K113" s="1500"/>
      <c r="L113" s="1500"/>
    </row>
    <row r="114" spans="1:12" ht="33" hidden="1" customHeight="1">
      <c r="A114" s="56"/>
      <c r="B114" s="1501" t="str">
        <f>"Name of " &amp;A101</f>
        <v xml:space="preserve">Name of  </v>
      </c>
      <c r="C114" s="1502"/>
      <c r="D114" s="1502"/>
      <c r="E114" s="1502"/>
      <c r="F114" s="1502"/>
      <c r="G114" s="1503"/>
      <c r="H114" s="1511" t="str">
        <f>B102</f>
        <v/>
      </c>
      <c r="I114" s="1512"/>
      <c r="J114" s="1512"/>
      <c r="K114" s="1512"/>
      <c r="L114" s="1513"/>
    </row>
    <row r="115" spans="1:12" ht="33" hidden="1" customHeight="1">
      <c r="A115" s="38"/>
      <c r="B115" s="1501" t="s">
        <v>4</v>
      </c>
      <c r="C115" s="1502"/>
      <c r="D115" s="1502"/>
      <c r="E115" s="1502"/>
      <c r="F115" s="1502"/>
      <c r="G115" s="1503"/>
      <c r="H115" s="1480"/>
      <c r="I115" s="1481"/>
      <c r="J115" s="1481"/>
      <c r="K115" s="1481"/>
      <c r="L115" s="1482"/>
    </row>
    <row r="116" spans="1:12" ht="33" hidden="1" customHeight="1">
      <c r="A116" s="38"/>
      <c r="B116" s="1501" t="s">
        <v>402</v>
      </c>
      <c r="C116" s="1502"/>
      <c r="D116" s="1502"/>
      <c r="E116" s="1502"/>
      <c r="F116" s="1502"/>
      <c r="G116" s="1503"/>
      <c r="H116" s="1480"/>
      <c r="I116" s="1481"/>
      <c r="J116" s="1481"/>
      <c r="K116" s="1481"/>
      <c r="L116" s="1482"/>
    </row>
    <row r="117" spans="1:12" ht="33" hidden="1" customHeight="1">
      <c r="A117" s="38"/>
      <c r="B117" s="1501" t="s">
        <v>6</v>
      </c>
      <c r="C117" s="1502"/>
      <c r="D117" s="1502"/>
      <c r="E117" s="1502"/>
      <c r="F117" s="1502"/>
      <c r="G117" s="1503"/>
      <c r="H117" s="1480"/>
      <c r="I117" s="1481"/>
      <c r="J117" s="1481"/>
      <c r="K117" s="1481"/>
      <c r="L117" s="1482"/>
    </row>
    <row r="118" spans="1:12" ht="33" hidden="1" customHeight="1">
      <c r="A118" s="38"/>
      <c r="B118" s="1501" t="s">
        <v>7</v>
      </c>
      <c r="C118" s="1502"/>
      <c r="D118" s="1502"/>
      <c r="E118" s="1502"/>
      <c r="F118" s="1502"/>
      <c r="G118" s="1503"/>
      <c r="H118" s="1480"/>
      <c r="I118" s="1481"/>
      <c r="J118" s="1481"/>
      <c r="K118" s="1481"/>
      <c r="L118" s="1482"/>
    </row>
    <row r="119" spans="1:12" ht="6" hidden="1" customHeight="1">
      <c r="A119" s="38"/>
      <c r="B119" s="189"/>
      <c r="C119" s="189"/>
      <c r="D119" s="189"/>
      <c r="E119" s="189"/>
      <c r="F119" s="189"/>
      <c r="G119" s="189"/>
      <c r="H119" s="190"/>
      <c r="I119" s="190"/>
      <c r="J119" s="190"/>
      <c r="K119" s="190"/>
      <c r="L119" s="190"/>
    </row>
    <row r="120" spans="1:12" ht="18.95" hidden="1" customHeight="1">
      <c r="A120" s="57">
        <v>1.2</v>
      </c>
      <c r="B120" s="1489" t="s">
        <v>401</v>
      </c>
      <c r="C120" s="1489"/>
      <c r="D120" s="1489"/>
      <c r="E120" s="1489"/>
      <c r="F120" s="1489"/>
      <c r="G120" s="1489"/>
      <c r="H120" s="1489"/>
      <c r="I120" s="1489"/>
      <c r="J120" s="1489"/>
      <c r="K120" s="1489"/>
      <c r="L120" s="1489"/>
    </row>
    <row r="121" spans="1:12" ht="18.95" hidden="1" customHeight="1">
      <c r="A121" s="60" t="s">
        <v>8</v>
      </c>
      <c r="B121" s="32" t="s">
        <v>9</v>
      </c>
      <c r="D121" s="97"/>
      <c r="E121" s="97"/>
    </row>
    <row r="122" spans="1:12" ht="18.95" hidden="1" customHeight="1">
      <c r="A122" s="38"/>
      <c r="B122" s="1493" t="s">
        <v>10</v>
      </c>
      <c r="C122" s="1493"/>
      <c r="D122" s="1355"/>
      <c r="E122" s="1355"/>
      <c r="F122" s="1355"/>
      <c r="G122" s="1355"/>
      <c r="H122" s="1355"/>
      <c r="I122" s="1355"/>
      <c r="J122" s="1355"/>
      <c r="K122" s="1355"/>
      <c r="L122" s="1355"/>
    </row>
    <row r="123" spans="1:12" ht="18.95" hidden="1" customHeight="1">
      <c r="A123" s="38"/>
      <c r="B123" s="1497" t="s">
        <v>11</v>
      </c>
      <c r="C123" s="1498"/>
      <c r="D123" s="1499"/>
      <c r="E123" s="1499"/>
      <c r="F123" s="1499"/>
      <c r="G123" s="1499"/>
      <c r="H123" s="1499"/>
      <c r="I123" s="1499"/>
      <c r="J123" s="1499"/>
      <c r="K123" s="1499"/>
      <c r="L123" s="1499"/>
    </row>
    <row r="124" spans="1:12" ht="18.95" hidden="1" customHeight="1">
      <c r="A124" s="38"/>
      <c r="B124" s="100"/>
      <c r="C124" s="58"/>
      <c r="D124" s="1495"/>
      <c r="E124" s="1495"/>
      <c r="F124" s="1495"/>
      <c r="G124" s="1495"/>
      <c r="H124" s="1495"/>
      <c r="I124" s="1495"/>
      <c r="J124" s="1495"/>
      <c r="K124" s="1495"/>
      <c r="L124" s="1495"/>
    </row>
    <row r="125" spans="1:12" ht="18.95" hidden="1" customHeight="1">
      <c r="A125" s="38"/>
      <c r="B125" s="100"/>
      <c r="C125" s="58"/>
      <c r="D125" s="1495"/>
      <c r="E125" s="1495"/>
      <c r="F125" s="1495"/>
      <c r="G125" s="1495"/>
      <c r="H125" s="1495"/>
      <c r="I125" s="1495"/>
      <c r="J125" s="1495"/>
      <c r="K125" s="1495"/>
      <c r="L125" s="1495"/>
    </row>
    <row r="126" spans="1:12" ht="18.95" hidden="1" customHeight="1">
      <c r="A126" s="38"/>
      <c r="B126" s="101"/>
      <c r="C126" s="59"/>
      <c r="D126" s="1494"/>
      <c r="E126" s="1494"/>
      <c r="F126" s="1494"/>
      <c r="G126" s="1494"/>
      <c r="H126" s="1494"/>
      <c r="I126" s="1494"/>
      <c r="J126" s="1494"/>
      <c r="K126" s="1494"/>
      <c r="L126" s="1494"/>
    </row>
    <row r="127" spans="1:12" ht="18.95" hidden="1" customHeight="1">
      <c r="A127" s="38"/>
      <c r="B127" s="1493" t="s">
        <v>12</v>
      </c>
      <c r="C127" s="1493"/>
      <c r="D127" s="1355"/>
      <c r="E127" s="1355"/>
      <c r="F127" s="1355"/>
      <c r="G127" s="1355"/>
      <c r="H127" s="1355"/>
      <c r="I127" s="1355"/>
      <c r="J127" s="1355"/>
      <c r="K127" s="1355"/>
      <c r="L127" s="1355"/>
    </row>
    <row r="128" spans="1:12" ht="18.95" hidden="1" customHeight="1">
      <c r="A128" s="38"/>
      <c r="B128" s="1493" t="s">
        <v>13</v>
      </c>
      <c r="C128" s="1493"/>
      <c r="D128" s="1355"/>
      <c r="E128" s="1355"/>
      <c r="F128" s="1355"/>
      <c r="G128" s="1355"/>
      <c r="H128" s="1355"/>
      <c r="I128" s="1355"/>
      <c r="J128" s="1355"/>
      <c r="K128" s="1355"/>
      <c r="L128" s="1355"/>
    </row>
    <row r="129" spans="1:54" ht="18.95" hidden="1" customHeight="1">
      <c r="A129" s="38"/>
      <c r="B129" s="1493" t="s">
        <v>14</v>
      </c>
      <c r="C129" s="1493"/>
      <c r="D129" s="1355"/>
      <c r="E129" s="1355"/>
      <c r="F129" s="1355"/>
      <c r="G129" s="1355"/>
      <c r="H129" s="1355"/>
      <c r="I129" s="1355"/>
      <c r="J129" s="1355"/>
      <c r="K129" s="1355"/>
      <c r="L129" s="1355"/>
    </row>
    <row r="130" spans="1:54" ht="18.95" hidden="1" customHeight="1">
      <c r="A130" s="38"/>
      <c r="B130" s="1493" t="s">
        <v>15</v>
      </c>
      <c r="C130" s="1493"/>
      <c r="D130" s="1355"/>
      <c r="E130" s="1355"/>
      <c r="F130" s="1355"/>
      <c r="G130" s="1355"/>
      <c r="H130" s="1355"/>
      <c r="I130" s="1355"/>
      <c r="J130" s="1355"/>
      <c r="K130" s="1355"/>
      <c r="L130" s="1355"/>
    </row>
    <row r="131" spans="1:54" ht="8.1" hidden="1" customHeight="1">
      <c r="A131" s="38"/>
      <c r="B131" s="102"/>
      <c r="C131" s="102"/>
      <c r="D131" s="103"/>
      <c r="E131" s="103"/>
      <c r="F131" s="103"/>
      <c r="G131" s="103"/>
      <c r="H131" s="103"/>
      <c r="I131" s="103"/>
      <c r="J131" s="103"/>
      <c r="K131" s="103"/>
      <c r="L131" s="103"/>
    </row>
    <row r="132" spans="1:54" ht="61.5" hidden="1" customHeight="1">
      <c r="A132" s="61" t="s">
        <v>17</v>
      </c>
      <c r="B132" s="1469" t="s">
        <v>16</v>
      </c>
      <c r="C132" s="1469"/>
      <c r="D132" s="1469"/>
      <c r="E132" s="1469"/>
      <c r="F132" s="1469"/>
      <c r="G132" s="1469"/>
      <c r="H132" s="1469"/>
      <c r="I132" s="1469"/>
      <c r="J132" s="1469"/>
      <c r="K132" s="1469"/>
      <c r="L132" s="1469"/>
    </row>
    <row r="133" spans="1:54" ht="33.75" hidden="1" customHeight="1">
      <c r="A133" s="38"/>
      <c r="B133" s="99" t="s">
        <v>278</v>
      </c>
      <c r="C133" s="1461" t="s">
        <v>18</v>
      </c>
      <c r="D133" s="1461"/>
      <c r="E133" s="1461"/>
      <c r="F133" s="1461"/>
      <c r="G133" s="1461" t="s">
        <v>19</v>
      </c>
      <c r="H133" s="1461"/>
      <c r="I133" s="1461" t="s">
        <v>20</v>
      </c>
      <c r="J133" s="1461"/>
      <c r="K133" s="1461"/>
      <c r="L133" s="1461"/>
    </row>
    <row r="134" spans="1:54" ht="38.1" hidden="1" customHeight="1">
      <c r="B134" s="109"/>
      <c r="C134" s="1355"/>
      <c r="D134" s="1355"/>
      <c r="E134" s="1355"/>
      <c r="F134" s="1355"/>
      <c r="G134" s="1459"/>
      <c r="H134" s="1459"/>
      <c r="I134" s="1355"/>
      <c r="J134" s="1355"/>
      <c r="K134" s="1355"/>
      <c r="L134" s="1355"/>
    </row>
    <row r="135" spans="1:54" ht="38.1" hidden="1" customHeight="1">
      <c r="A135" s="38"/>
      <c r="B135" s="109"/>
      <c r="C135" s="1355"/>
      <c r="D135" s="1355"/>
      <c r="E135" s="1355"/>
      <c r="F135" s="1355"/>
      <c r="G135" s="1459"/>
      <c r="H135" s="1459"/>
      <c r="I135" s="1355"/>
      <c r="J135" s="1355"/>
      <c r="K135" s="1355"/>
      <c r="L135" s="1355"/>
    </row>
    <row r="136" spans="1:54" ht="20.100000000000001" hidden="1" customHeight="1">
      <c r="A136" s="95">
        <v>2</v>
      </c>
      <c r="B136" s="104" t="s">
        <v>21</v>
      </c>
    </row>
    <row r="137" spans="1:54" ht="78.75" hidden="1" customHeight="1">
      <c r="B137" s="1469" t="s">
        <v>528</v>
      </c>
      <c r="C137" s="1469"/>
      <c r="D137" s="1469"/>
      <c r="E137" s="1469"/>
      <c r="F137" s="1469"/>
      <c r="G137" s="1469"/>
      <c r="H137" s="1469"/>
      <c r="I137" s="1469"/>
      <c r="J137" s="1469"/>
      <c r="K137" s="1469"/>
      <c r="L137" s="1469"/>
    </row>
    <row r="138" spans="1:54" s="27" customFormat="1" ht="34.5" hidden="1" customHeight="1">
      <c r="A138" s="57">
        <v>2.1</v>
      </c>
      <c r="B138" s="1469" t="s">
        <v>23</v>
      </c>
      <c r="C138" s="1469"/>
      <c r="D138" s="1469"/>
      <c r="E138" s="1469"/>
      <c r="F138" s="1469"/>
      <c r="G138" s="1469"/>
      <c r="H138" s="1469"/>
      <c r="I138" s="1469"/>
      <c r="J138" s="1469"/>
      <c r="K138" s="1469"/>
      <c r="L138" s="1469"/>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row>
    <row r="139" spans="1:54" ht="51" hidden="1" customHeight="1">
      <c r="A139" s="38"/>
      <c r="B139" s="99" t="s">
        <v>24</v>
      </c>
      <c r="C139" s="1461" t="s">
        <v>25</v>
      </c>
      <c r="D139" s="1461"/>
      <c r="E139" s="1461"/>
      <c r="F139" s="1461"/>
      <c r="G139" s="1461" t="s">
        <v>26</v>
      </c>
      <c r="H139" s="1461"/>
      <c r="I139" s="1461" t="s">
        <v>657</v>
      </c>
      <c r="J139" s="1461"/>
      <c r="K139" s="1461" t="s">
        <v>658</v>
      </c>
      <c r="L139" s="1461"/>
    </row>
    <row r="140" spans="1:54" ht="27.95" hidden="1" customHeight="1">
      <c r="A140" s="38"/>
      <c r="B140" s="109">
        <v>1</v>
      </c>
      <c r="C140" s="1355"/>
      <c r="D140" s="1355"/>
      <c r="E140" s="1355"/>
      <c r="F140" s="1355"/>
      <c r="G140" s="1459"/>
      <c r="H140" s="1459"/>
      <c r="I140" s="1459"/>
      <c r="J140" s="1459"/>
      <c r="K140" s="1491"/>
      <c r="L140" s="1491"/>
    </row>
    <row r="141" spans="1:54" ht="27.95" hidden="1" customHeight="1">
      <c r="A141" s="38"/>
      <c r="B141" s="109">
        <v>2</v>
      </c>
      <c r="C141" s="1355"/>
      <c r="D141" s="1355"/>
      <c r="E141" s="1355"/>
      <c r="F141" s="1355"/>
      <c r="G141" s="1459"/>
      <c r="H141" s="1459"/>
      <c r="I141" s="1459"/>
      <c r="J141" s="1459"/>
      <c r="K141" s="1491"/>
      <c r="L141" s="1491"/>
    </row>
    <row r="142" spans="1:54" ht="27.95" hidden="1" customHeight="1">
      <c r="A142" s="38"/>
      <c r="B142" s="109">
        <v>3</v>
      </c>
      <c r="C142" s="1355"/>
      <c r="D142" s="1355"/>
      <c r="E142" s="1355"/>
      <c r="F142" s="1355"/>
      <c r="G142" s="1459"/>
      <c r="H142" s="1459"/>
      <c r="I142" s="1459"/>
      <c r="J142" s="1459"/>
      <c r="K142" s="1491"/>
      <c r="L142" s="1491"/>
    </row>
    <row r="143" spans="1:54" ht="27.95" hidden="1" customHeight="1">
      <c r="A143" s="38"/>
      <c r="B143" s="109">
        <v>4</v>
      </c>
      <c r="C143" s="1355"/>
      <c r="D143" s="1355"/>
      <c r="E143" s="1355"/>
      <c r="F143" s="1355"/>
      <c r="G143" s="1459"/>
      <c r="H143" s="1459"/>
      <c r="I143" s="1459"/>
      <c r="J143" s="1459"/>
      <c r="K143" s="1491"/>
      <c r="L143" s="1491"/>
    </row>
    <row r="144" spans="1:54" ht="27.95" hidden="1" customHeight="1">
      <c r="A144" s="38"/>
      <c r="B144" s="109">
        <v>5</v>
      </c>
      <c r="C144" s="1355"/>
      <c r="D144" s="1355"/>
      <c r="E144" s="1355"/>
      <c r="F144" s="1355"/>
      <c r="G144" s="1459"/>
      <c r="H144" s="1459"/>
      <c r="I144" s="1459"/>
      <c r="J144" s="1459"/>
      <c r="K144" s="1491"/>
      <c r="L144" s="1491"/>
    </row>
    <row r="145" spans="1:54" ht="21" hidden="1" customHeight="1">
      <c r="A145" s="95">
        <v>3</v>
      </c>
      <c r="B145" s="104" t="s">
        <v>27</v>
      </c>
      <c r="D145" s="103"/>
      <c r="E145" s="103"/>
      <c r="F145" s="103"/>
    </row>
    <row r="146" spans="1:54" ht="18" hidden="1" customHeight="1">
      <c r="A146" s="105">
        <v>3.1</v>
      </c>
      <c r="B146" s="1471" t="s">
        <v>28</v>
      </c>
      <c r="C146" s="1471"/>
      <c r="D146" s="1471"/>
      <c r="E146" s="1471"/>
      <c r="F146" s="103"/>
    </row>
    <row r="147" spans="1:54" ht="67.5" hidden="1" customHeight="1">
      <c r="A147" s="38"/>
      <c r="B147" s="1469" t="s">
        <v>29</v>
      </c>
      <c r="C147" s="1469"/>
      <c r="D147" s="1469"/>
      <c r="E147" s="1469"/>
      <c r="F147" s="1469"/>
      <c r="G147" s="1469"/>
      <c r="H147" s="1469"/>
      <c r="I147" s="1469"/>
      <c r="J147" s="1469"/>
      <c r="K147" s="1469"/>
      <c r="L147" s="1469"/>
    </row>
    <row r="148" spans="1:54" s="27" customFormat="1" ht="35.25" hidden="1" customHeight="1">
      <c r="A148" s="38"/>
      <c r="B148" s="1324" t="s">
        <v>30</v>
      </c>
      <c r="C148" s="1324"/>
      <c r="D148" s="1324"/>
      <c r="E148" s="1304" t="s">
        <v>31</v>
      </c>
      <c r="F148" s="1492"/>
      <c r="G148" s="1492"/>
      <c r="H148" s="1305"/>
      <c r="I148" s="1324" t="s">
        <v>32</v>
      </c>
      <c r="J148" s="1324"/>
      <c r="K148" s="1324"/>
      <c r="L148" s="1324"/>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row>
    <row r="149" spans="1:54" ht="20.100000000000001" hidden="1" customHeight="1">
      <c r="A149" s="38"/>
      <c r="B149" s="1355"/>
      <c r="C149" s="1355"/>
      <c r="D149" s="1355"/>
      <c r="E149" s="1355"/>
      <c r="F149" s="1355"/>
      <c r="G149" s="1355"/>
      <c r="H149" s="1355"/>
      <c r="I149" s="1355"/>
      <c r="J149" s="1355"/>
      <c r="K149" s="1355"/>
      <c r="L149" s="1355"/>
    </row>
    <row r="150" spans="1:54" ht="20.100000000000001" hidden="1" customHeight="1">
      <c r="A150" s="38"/>
      <c r="B150" s="1355"/>
      <c r="C150" s="1355"/>
      <c r="D150" s="1355"/>
      <c r="E150" s="1355"/>
      <c r="F150" s="1355"/>
      <c r="G150" s="1355"/>
      <c r="H150" s="1355"/>
      <c r="I150" s="1355"/>
      <c r="J150" s="1355"/>
      <c r="K150" s="1355"/>
      <c r="L150" s="1355"/>
    </row>
    <row r="151" spans="1:54" ht="20.100000000000001" hidden="1" customHeight="1">
      <c r="A151" s="38"/>
      <c r="B151" s="1355"/>
      <c r="C151" s="1355"/>
      <c r="D151" s="1355"/>
      <c r="E151" s="1355"/>
      <c r="F151" s="1355"/>
      <c r="G151" s="1355"/>
      <c r="H151" s="1355"/>
      <c r="I151" s="1355"/>
      <c r="J151" s="1355"/>
      <c r="K151" s="1355"/>
      <c r="L151" s="1355"/>
    </row>
    <row r="152" spans="1:54" ht="20.100000000000001" hidden="1" customHeight="1">
      <c r="A152" s="38"/>
      <c r="B152" s="1355"/>
      <c r="C152" s="1355"/>
      <c r="D152" s="1355"/>
      <c r="E152" s="1355"/>
      <c r="F152" s="1355"/>
      <c r="G152" s="1355"/>
      <c r="H152" s="1355"/>
      <c r="I152" s="1355"/>
      <c r="J152" s="1355"/>
      <c r="K152" s="1355"/>
      <c r="L152" s="1355"/>
    </row>
    <row r="153" spans="1:54" ht="20.100000000000001" hidden="1" customHeight="1">
      <c r="A153" s="38"/>
      <c r="B153" s="1355"/>
      <c r="C153" s="1355"/>
      <c r="D153" s="1355"/>
      <c r="E153" s="1355"/>
      <c r="F153" s="1355"/>
      <c r="G153" s="1355"/>
      <c r="H153" s="1355"/>
      <c r="I153" s="1355"/>
      <c r="J153" s="1355"/>
      <c r="K153" s="1355"/>
      <c r="L153" s="1355"/>
    </row>
    <row r="154" spans="1:54" ht="20.100000000000001" hidden="1" customHeight="1">
      <c r="A154" s="38"/>
      <c r="B154" s="1355"/>
      <c r="C154" s="1355"/>
      <c r="D154" s="1355"/>
      <c r="E154" s="1355"/>
      <c r="F154" s="1355"/>
      <c r="G154" s="1355"/>
      <c r="H154" s="1355"/>
      <c r="I154" s="1355"/>
      <c r="J154" s="1355"/>
      <c r="K154" s="1355"/>
      <c r="L154" s="1355"/>
    </row>
    <row r="155" spans="1:54" s="27" customFormat="1" ht="20.100000000000001" hidden="1" customHeight="1">
      <c r="A155" s="35">
        <v>3.2</v>
      </c>
      <c r="B155" s="35" t="s">
        <v>33</v>
      </c>
      <c r="C155" s="106"/>
      <c r="D155" s="106"/>
      <c r="E155" s="106"/>
      <c r="F155" s="106"/>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row>
    <row r="156" spans="1:54" s="27" customFormat="1" ht="20.100000000000001" hidden="1" customHeight="1">
      <c r="A156" s="35"/>
      <c r="B156" s="35"/>
      <c r="C156" s="106"/>
      <c r="D156" s="106"/>
      <c r="E156" s="106"/>
      <c r="F156" s="106"/>
      <c r="K156" s="110" t="s">
        <v>661</v>
      </c>
      <c r="L156" s="111"/>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row>
    <row r="157" spans="1:54" s="27" customFormat="1" ht="20.100000000000001" hidden="1" customHeight="1">
      <c r="A157" s="35"/>
      <c r="B157" s="50" t="s">
        <v>659</v>
      </c>
      <c r="C157" s="1324" t="s">
        <v>660</v>
      </c>
      <c r="D157" s="1324"/>
      <c r="E157" s="1324"/>
      <c r="F157" s="1324"/>
      <c r="G157" s="1324"/>
      <c r="H157" s="1304" t="s">
        <v>34</v>
      </c>
      <c r="I157" s="1492"/>
      <c r="J157" s="1492"/>
      <c r="K157" s="1492"/>
      <c r="L157" s="1305"/>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row>
    <row r="158" spans="1:54" s="179" customFormat="1" ht="33" hidden="1" customHeight="1">
      <c r="A158" s="41"/>
      <c r="B158" s="98"/>
      <c r="C158" s="92" t="s">
        <v>420</v>
      </c>
      <c r="D158" s="92" t="s">
        <v>419</v>
      </c>
      <c r="E158" s="92" t="s">
        <v>418</v>
      </c>
      <c r="F158" s="92" t="s">
        <v>415</v>
      </c>
      <c r="G158" s="92" t="s">
        <v>416</v>
      </c>
      <c r="H158" s="92" t="s">
        <v>421</v>
      </c>
      <c r="I158" s="92" t="s">
        <v>422</v>
      </c>
      <c r="J158" s="92" t="s">
        <v>250</v>
      </c>
      <c r="K158" s="92" t="s">
        <v>368</v>
      </c>
      <c r="L158" s="92" t="s">
        <v>699</v>
      </c>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row>
    <row r="159" spans="1:54" s="27" customFormat="1" ht="33" hidden="1" customHeight="1">
      <c r="A159" s="35"/>
      <c r="B159" s="98" t="s">
        <v>662</v>
      </c>
      <c r="C159" s="181"/>
      <c r="D159" s="181"/>
      <c r="E159" s="181"/>
      <c r="F159" s="181"/>
      <c r="G159" s="181"/>
      <c r="H159" s="181"/>
      <c r="I159" s="181"/>
      <c r="J159" s="181"/>
      <c r="K159" s="181"/>
      <c r="L159" s="181"/>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row>
    <row r="160" spans="1:54" s="27" customFormat="1" ht="33" hidden="1" customHeight="1">
      <c r="A160" s="35"/>
      <c r="B160" s="98" t="s">
        <v>663</v>
      </c>
      <c r="C160" s="181"/>
      <c r="D160" s="181"/>
      <c r="E160" s="181"/>
      <c r="F160" s="181"/>
      <c r="G160" s="181"/>
      <c r="H160" s="181"/>
      <c r="I160" s="181"/>
      <c r="J160" s="181"/>
      <c r="K160" s="181"/>
      <c r="L160" s="181"/>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row>
    <row r="161" spans="1:54" s="27" customFormat="1" ht="33" hidden="1" customHeight="1">
      <c r="A161" s="35"/>
      <c r="B161" s="98" t="s">
        <v>666</v>
      </c>
      <c r="C161" s="181"/>
      <c r="D161" s="181"/>
      <c r="E161" s="181"/>
      <c r="F161" s="181"/>
      <c r="G161" s="181"/>
      <c r="H161" s="181"/>
      <c r="I161" s="181"/>
      <c r="J161" s="181"/>
      <c r="K161" s="181"/>
      <c r="L161" s="181"/>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row>
    <row r="162" spans="1:54" s="27" customFormat="1" ht="33" hidden="1" customHeight="1">
      <c r="A162" s="35"/>
      <c r="B162" s="98" t="s">
        <v>667</v>
      </c>
      <c r="C162" s="181"/>
      <c r="D162" s="181"/>
      <c r="E162" s="181"/>
      <c r="F162" s="181"/>
      <c r="G162" s="181"/>
      <c r="H162" s="181"/>
      <c r="I162" s="181"/>
      <c r="J162" s="181"/>
      <c r="K162" s="181"/>
      <c r="L162" s="181"/>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row>
    <row r="163" spans="1:54" s="27" customFormat="1" ht="33" hidden="1" customHeight="1">
      <c r="A163" s="35"/>
      <c r="B163" s="98" t="s">
        <v>668</v>
      </c>
      <c r="C163" s="181"/>
      <c r="D163" s="181"/>
      <c r="E163" s="181"/>
      <c r="F163" s="181"/>
      <c r="G163" s="181"/>
      <c r="H163" s="181"/>
      <c r="I163" s="181"/>
      <c r="J163" s="181"/>
      <c r="K163" s="181"/>
      <c r="L163" s="181"/>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row>
    <row r="164" spans="1:54" s="27" customFormat="1" ht="33" hidden="1" customHeight="1">
      <c r="A164" s="35"/>
      <c r="B164" s="98" t="s">
        <v>669</v>
      </c>
      <c r="C164" s="181"/>
      <c r="D164" s="181"/>
      <c r="E164" s="181"/>
      <c r="F164" s="181"/>
      <c r="G164" s="181"/>
      <c r="H164" s="181"/>
      <c r="I164" s="181"/>
      <c r="J164" s="181"/>
      <c r="K164" s="181"/>
      <c r="L164" s="181"/>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row>
    <row r="165" spans="1:54" ht="20.100000000000001" hidden="1" customHeight="1">
      <c r="A165" s="107"/>
      <c r="B165" s="107"/>
      <c r="C165" s="108"/>
      <c r="D165" s="108"/>
      <c r="E165" s="108"/>
      <c r="F165" s="108"/>
    </row>
    <row r="166" spans="1:54" ht="20.100000000000001" hidden="1" customHeight="1">
      <c r="A166" s="107"/>
      <c r="B166" s="107"/>
      <c r="C166" s="108"/>
      <c r="D166" s="108"/>
      <c r="E166" s="108"/>
      <c r="F166" s="108"/>
    </row>
    <row r="167" spans="1:54" ht="24" hidden="1" customHeight="1">
      <c r="A167" s="107"/>
      <c r="B167" s="107"/>
      <c r="C167" s="108"/>
      <c r="D167" s="108"/>
      <c r="E167" s="108"/>
      <c r="F167" s="28"/>
      <c r="G167" s="62"/>
    </row>
    <row r="168" spans="1:54" ht="24" hidden="1" customHeight="1">
      <c r="A168" s="39" t="s">
        <v>257</v>
      </c>
      <c r="B168" s="1470" t="str">
        <f>B91</f>
        <v/>
      </c>
      <c r="C168" s="1470"/>
      <c r="D168" s="1470"/>
      <c r="E168" s="28"/>
      <c r="G168" s="62" t="s">
        <v>255</v>
      </c>
      <c r="H168" s="1467" t="str">
        <f>H91</f>
        <v/>
      </c>
      <c r="I168" s="1490"/>
      <c r="J168" s="1490"/>
      <c r="K168" s="1490"/>
      <c r="L168" s="1490"/>
    </row>
    <row r="169" spans="1:54" ht="24" hidden="1" customHeight="1">
      <c r="A169" s="39" t="s">
        <v>258</v>
      </c>
      <c r="B169" s="933" t="str">
        <f>B92</f>
        <v/>
      </c>
      <c r="C169" s="933"/>
      <c r="D169" s="933"/>
      <c r="E169" s="28"/>
      <c r="G169" s="62" t="s">
        <v>256</v>
      </c>
      <c r="H169" s="1467" t="str">
        <f>H92</f>
        <v/>
      </c>
      <c r="I169" s="1490"/>
      <c r="J169" s="1490"/>
      <c r="K169" s="1490"/>
      <c r="L169" s="1490"/>
    </row>
    <row r="170" spans="1:54" ht="24" hidden="1" customHeight="1">
      <c r="A170" s="28"/>
      <c r="B170" s="28"/>
      <c r="C170" s="28"/>
      <c r="D170" s="28"/>
      <c r="E170" s="28"/>
      <c r="F170" s="28"/>
      <c r="G170" s="62"/>
      <c r="H170" s="28"/>
    </row>
    <row r="171" spans="1:54" hidden="1">
      <c r="A171" s="24" t="str">
        <f>A1</f>
        <v>Specification No. :CC/NT/W-AIS/DOM/A00/26/01412</v>
      </c>
      <c r="B171" s="428"/>
      <c r="C171" s="428"/>
      <c r="D171" s="428"/>
      <c r="E171" s="428"/>
      <c r="F171" s="429"/>
      <c r="G171" s="429"/>
      <c r="H171" s="429"/>
      <c r="I171" s="430"/>
      <c r="J171" s="430"/>
      <c r="K171" s="430"/>
      <c r="L171" s="26" t="str">
        <f>"Attachment-16 " &amp; 'Attach 3(JV)'!AT148</f>
        <v xml:space="preserve">Attachment-16 </v>
      </c>
      <c r="M171" s="421"/>
    </row>
    <row r="172" spans="1:54" hidden="1">
      <c r="A172" s="431"/>
      <c r="B172" s="431"/>
      <c r="C172" s="431"/>
      <c r="D172" s="431"/>
      <c r="E172" s="431"/>
      <c r="F172" s="432"/>
      <c r="G172" s="432"/>
      <c r="H172" s="432"/>
      <c r="I172" s="433"/>
      <c r="J172" s="433"/>
      <c r="K172" s="433"/>
      <c r="L172" s="433"/>
      <c r="M172" s="413"/>
    </row>
    <row r="173" spans="1:54" ht="48" hidden="1" customHeight="1">
      <c r="A173" s="1325"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173" s="1325"/>
      <c r="C173" s="1325"/>
      <c r="D173" s="1325"/>
      <c r="E173" s="1325"/>
      <c r="F173" s="1325"/>
      <c r="G173" s="1325"/>
      <c r="H173" s="1325"/>
      <c r="I173" s="1325"/>
      <c r="J173" s="1325"/>
      <c r="K173" s="1325"/>
      <c r="L173" s="1325"/>
    </row>
    <row r="174" spans="1:54" ht="15.95" hidden="1" customHeight="1">
      <c r="A174" s="31"/>
      <c r="B174" s="431"/>
      <c r="C174" s="431"/>
      <c r="D174" s="431"/>
      <c r="E174" s="431"/>
      <c r="F174" s="432"/>
      <c r="G174" s="432"/>
      <c r="H174" s="33"/>
      <c r="I174" s="12"/>
      <c r="J174" s="211"/>
      <c r="K174" s="211"/>
      <c r="L174" s="211"/>
    </row>
    <row r="175" spans="1:54" ht="20.100000000000001" hidden="1" customHeight="1">
      <c r="A175" s="782" t="s">
        <v>259</v>
      </c>
      <c r="B175" s="782"/>
      <c r="C175" s="782"/>
      <c r="D175" s="782"/>
      <c r="E175" s="782"/>
      <c r="F175" s="782"/>
      <c r="G175" s="782"/>
      <c r="H175" s="782"/>
      <c r="I175" s="782"/>
      <c r="J175" s="782"/>
      <c r="K175" s="782"/>
      <c r="L175" s="782"/>
    </row>
    <row r="176" spans="1:54" ht="15.95" hidden="1" customHeight="1">
      <c r="A176" s="434"/>
      <c r="B176" s="431"/>
      <c r="C176" s="431"/>
      <c r="D176" s="431"/>
      <c r="E176" s="431"/>
      <c r="F176" s="432"/>
      <c r="G176" s="432"/>
      <c r="H176" s="33"/>
      <c r="I176" s="12"/>
      <c r="J176" s="211"/>
      <c r="K176" s="211"/>
      <c r="L176" s="211"/>
    </row>
    <row r="177" spans="1:12" ht="20.100000000000001" hidden="1" customHeight="1">
      <c r="A177" s="36" t="str">
        <f>'Attach 3(JV)'!A15</f>
        <v>Name(s) and Addresse(s) of other partner(s)</v>
      </c>
      <c r="B177" s="431"/>
      <c r="C177" s="431"/>
      <c r="D177" s="431"/>
      <c r="E177" s="431"/>
      <c r="F177" s="432"/>
      <c r="G177" s="16" t="str">
        <f>G7</f>
        <v>To:</v>
      </c>
      <c r="H177" s="63"/>
      <c r="I177" s="435"/>
      <c r="J177" s="433"/>
      <c r="K177" s="433"/>
      <c r="L177" s="433"/>
    </row>
    <row r="178" spans="1:12" ht="20.100000000000001" hidden="1" customHeight="1">
      <c r="A178" s="785" t="str">
        <f>'Attach 3(JV)'!E16</f>
        <v/>
      </c>
      <c r="B178" s="785"/>
      <c r="C178" s="785"/>
      <c r="D178" s="785"/>
      <c r="E178" s="785"/>
      <c r="F178" s="63"/>
      <c r="G178" s="436" t="str">
        <f>G8</f>
        <v>Contract Services</v>
      </c>
      <c r="H178" s="432"/>
      <c r="I178" s="12"/>
      <c r="J178" s="211"/>
      <c r="K178" s="211"/>
      <c r="L178" s="211"/>
    </row>
    <row r="179" spans="1:12" ht="20.100000000000001" hidden="1" customHeight="1">
      <c r="A179" s="14" t="s">
        <v>280</v>
      </c>
      <c r="B179" s="1514" t="str">
        <f>'Attach 3(JV)'!E17</f>
        <v/>
      </c>
      <c r="C179" s="1514"/>
      <c r="D179" s="1514"/>
      <c r="E179" s="1514"/>
      <c r="F179" s="1514"/>
      <c r="G179" s="436" t="str">
        <f>G9</f>
        <v>Power Grid Corporation of India Ltd.,</v>
      </c>
      <c r="H179" s="432"/>
      <c r="I179" s="12"/>
      <c r="J179" s="211"/>
      <c r="K179" s="211"/>
      <c r="L179" s="211"/>
    </row>
    <row r="180" spans="1:12" ht="20.100000000000001" hidden="1" customHeight="1">
      <c r="A180" s="14" t="s">
        <v>282</v>
      </c>
      <c r="B180" s="437" t="str">
        <f>'Attach 3(JV)'!E18</f>
        <v/>
      </c>
      <c r="C180" s="437"/>
      <c r="D180" s="437"/>
      <c r="E180" s="437"/>
      <c r="F180" s="437"/>
      <c r="G180" s="436" t="str">
        <f>G10</f>
        <v>"Saudamini", Plot No. 2, Sector 29</v>
      </c>
      <c r="H180" s="432"/>
      <c r="I180" s="12"/>
      <c r="J180" s="211"/>
      <c r="K180" s="211"/>
      <c r="L180" s="211"/>
    </row>
    <row r="181" spans="1:12" ht="20.100000000000001" hidden="1" customHeight="1">
      <c r="A181" s="431"/>
      <c r="B181" s="437" t="str">
        <f>'Attach 3(JV)'!E19</f>
        <v/>
      </c>
      <c r="C181" s="437"/>
      <c r="D181" s="437"/>
      <c r="E181" s="437"/>
      <c r="F181" s="437"/>
      <c r="G181" s="436" t="str">
        <f>G11</f>
        <v>Gurgaon (Haryana) - 122001</v>
      </c>
      <c r="H181" s="432"/>
      <c r="I181" s="433"/>
      <c r="J181" s="433"/>
      <c r="K181" s="433"/>
      <c r="L181" s="433"/>
    </row>
    <row r="182" spans="1:12" ht="20.100000000000001" hidden="1" customHeight="1">
      <c r="A182" s="35"/>
      <c r="B182" s="784" t="str">
        <f>'Attach 3(JV)'!E20</f>
        <v/>
      </c>
      <c r="C182" s="784"/>
      <c r="D182" s="784"/>
      <c r="E182" s="784"/>
      <c r="F182" s="784"/>
      <c r="G182" s="13"/>
      <c r="H182" s="63"/>
      <c r="I182" s="211"/>
      <c r="J182" s="211"/>
      <c r="K182" s="211"/>
      <c r="L182" s="211"/>
    </row>
    <row r="183" spans="1:12" ht="15.95" hidden="1" customHeight="1">
      <c r="A183" s="434"/>
      <c r="B183" s="431"/>
      <c r="C183" s="431"/>
      <c r="D183" s="431"/>
      <c r="E183" s="431"/>
      <c r="F183" s="432"/>
      <c r="G183" s="432"/>
      <c r="H183" s="432"/>
      <c r="I183" s="433"/>
      <c r="J183" s="433"/>
      <c r="K183" s="433"/>
      <c r="L183" s="433"/>
    </row>
    <row r="184" spans="1:12" ht="20.100000000000001" hidden="1" customHeight="1">
      <c r="A184" s="35"/>
      <c r="B184" s="130"/>
      <c r="C184" s="130"/>
      <c r="D184" s="130"/>
      <c r="E184" s="130"/>
      <c r="F184" s="130"/>
      <c r="G184" s="436"/>
      <c r="H184" s="432"/>
      <c r="I184" s="433"/>
      <c r="J184" s="433"/>
      <c r="K184" s="433"/>
      <c r="L184" s="433"/>
    </row>
    <row r="185" spans="1:12" ht="20.100000000000001" hidden="1" customHeight="1">
      <c r="A185" s="32" t="s">
        <v>274</v>
      </c>
      <c r="F185" s="63"/>
      <c r="G185" s="63"/>
      <c r="H185" s="63"/>
      <c r="I185" s="211"/>
      <c r="J185" s="211"/>
      <c r="K185" s="211"/>
      <c r="L185" s="211"/>
    </row>
    <row r="186" spans="1:12" ht="20.100000000000001" hidden="1" customHeight="1">
      <c r="A186" s="434"/>
      <c r="B186" s="431"/>
      <c r="C186" s="431"/>
      <c r="D186" s="431"/>
      <c r="E186" s="431"/>
      <c r="F186" s="432"/>
      <c r="G186" s="432"/>
      <c r="H186" s="432"/>
      <c r="I186" s="433"/>
      <c r="J186" s="433"/>
      <c r="K186" s="433"/>
      <c r="L186" s="433"/>
    </row>
    <row r="187" spans="1:12" ht="57.75" hidden="1" customHeight="1">
      <c r="A187" s="1357" t="s">
        <v>526</v>
      </c>
      <c r="B187" s="1357"/>
      <c r="C187" s="1357"/>
      <c r="D187" s="1357"/>
      <c r="E187" s="1357"/>
      <c r="F187" s="1357"/>
      <c r="G187" s="1357"/>
      <c r="H187" s="1357"/>
      <c r="I187" s="1357"/>
      <c r="J187" s="1357"/>
      <c r="K187" s="1357"/>
      <c r="L187" s="1357"/>
    </row>
    <row r="188" spans="1:12" ht="20.100000000000001" hidden="1" customHeight="1">
      <c r="A188" s="95">
        <v>1</v>
      </c>
      <c r="B188" s="96" t="s">
        <v>1</v>
      </c>
      <c r="F188" s="63"/>
      <c r="G188" s="63"/>
      <c r="H188" s="63"/>
      <c r="I188" s="211"/>
      <c r="J188" s="211"/>
      <c r="K188" s="211"/>
      <c r="L188" s="211"/>
    </row>
    <row r="189" spans="1:12" ht="82.5" hidden="1" customHeight="1">
      <c r="A189" s="438"/>
      <c r="B189" s="1469" t="s">
        <v>525</v>
      </c>
      <c r="C189" s="1469"/>
      <c r="D189" s="1469"/>
      <c r="E189" s="1469"/>
      <c r="F189" s="1469"/>
      <c r="G189" s="1469"/>
      <c r="H189" s="1469"/>
      <c r="I189" s="1469"/>
      <c r="J189" s="1469"/>
      <c r="K189" s="1469"/>
      <c r="L189" s="1469"/>
    </row>
    <row r="190" spans="1:12" ht="60.75" hidden="1" customHeight="1">
      <c r="A190" s="439">
        <v>1.1000000000000001</v>
      </c>
      <c r="B190" s="1518" t="s">
        <v>3</v>
      </c>
      <c r="C190" s="1518"/>
      <c r="D190" s="1518"/>
      <c r="E190" s="1518"/>
      <c r="F190" s="1518"/>
      <c r="G190" s="1518"/>
      <c r="H190" s="1518"/>
      <c r="I190" s="1518"/>
      <c r="J190" s="1518"/>
      <c r="K190" s="1518"/>
      <c r="L190" s="1518"/>
    </row>
    <row r="191" spans="1:12" ht="33" hidden="1" customHeight="1">
      <c r="A191" s="440"/>
      <c r="B191" s="1477" t="str">
        <f>"Name of " &amp;A178</f>
        <v xml:space="preserve">Name of </v>
      </c>
      <c r="C191" s="1478"/>
      <c r="D191" s="1478"/>
      <c r="E191" s="1478"/>
      <c r="F191" s="1478"/>
      <c r="G191" s="1479"/>
      <c r="H191" s="1515" t="str">
        <f>B179</f>
        <v/>
      </c>
      <c r="I191" s="1516"/>
      <c r="J191" s="1516"/>
      <c r="K191" s="1516"/>
      <c r="L191" s="1517"/>
    </row>
    <row r="192" spans="1:12" ht="33" hidden="1" customHeight="1">
      <c r="A192" s="441"/>
      <c r="B192" s="1477" t="s">
        <v>4</v>
      </c>
      <c r="C192" s="1478"/>
      <c r="D192" s="1478"/>
      <c r="E192" s="1478"/>
      <c r="F192" s="1478"/>
      <c r="G192" s="1479"/>
      <c r="H192" s="1480"/>
      <c r="I192" s="1481"/>
      <c r="J192" s="1481"/>
      <c r="K192" s="1481"/>
      <c r="L192" s="1482"/>
    </row>
    <row r="193" spans="1:12" ht="33" hidden="1" customHeight="1">
      <c r="A193" s="441"/>
      <c r="B193" s="1477" t="s">
        <v>402</v>
      </c>
      <c r="C193" s="1478"/>
      <c r="D193" s="1478"/>
      <c r="E193" s="1478"/>
      <c r="F193" s="1478"/>
      <c r="G193" s="1479"/>
      <c r="H193" s="1480"/>
      <c r="I193" s="1481"/>
      <c r="J193" s="1481"/>
      <c r="K193" s="1481"/>
      <c r="L193" s="1482"/>
    </row>
    <row r="194" spans="1:12" ht="33" hidden="1" customHeight="1">
      <c r="A194" s="441"/>
      <c r="B194" s="1477" t="s">
        <v>6</v>
      </c>
      <c r="C194" s="1478"/>
      <c r="D194" s="1478"/>
      <c r="E194" s="1478"/>
      <c r="F194" s="1478"/>
      <c r="G194" s="1479"/>
      <c r="H194" s="1480"/>
      <c r="I194" s="1481"/>
      <c r="J194" s="1481"/>
      <c r="K194" s="1481"/>
      <c r="L194" s="1482"/>
    </row>
    <row r="195" spans="1:12" ht="33" hidden="1" customHeight="1">
      <c r="A195" s="441"/>
      <c r="B195" s="1477" t="s">
        <v>7</v>
      </c>
      <c r="C195" s="1478"/>
      <c r="D195" s="1478"/>
      <c r="E195" s="1478"/>
      <c r="F195" s="1478"/>
      <c r="G195" s="1479"/>
      <c r="H195" s="1480"/>
      <c r="I195" s="1481"/>
      <c r="J195" s="1481"/>
      <c r="K195" s="1481"/>
      <c r="L195" s="1482"/>
    </row>
    <row r="196" spans="1:12" ht="6" hidden="1" customHeight="1">
      <c r="A196" s="441"/>
      <c r="B196" s="442"/>
      <c r="C196" s="442"/>
      <c r="D196" s="442"/>
      <c r="E196" s="442"/>
      <c r="F196" s="442"/>
      <c r="G196" s="442"/>
      <c r="H196" s="443"/>
      <c r="I196" s="443"/>
      <c r="J196" s="443"/>
      <c r="K196" s="443"/>
      <c r="L196" s="443"/>
    </row>
    <row r="197" spans="1:12" ht="18.95" hidden="1" customHeight="1">
      <c r="A197" s="444">
        <v>1.2</v>
      </c>
      <c r="B197" s="1489" t="s">
        <v>401</v>
      </c>
      <c r="C197" s="1489"/>
      <c r="D197" s="1489"/>
      <c r="E197" s="1489"/>
      <c r="F197" s="1489"/>
      <c r="G197" s="1489"/>
      <c r="H197" s="1489"/>
      <c r="I197" s="1489"/>
      <c r="J197" s="1489"/>
      <c r="K197" s="1489"/>
      <c r="L197" s="1489"/>
    </row>
    <row r="198" spans="1:12" ht="18.95" hidden="1" customHeight="1">
      <c r="A198" s="445" t="s">
        <v>8</v>
      </c>
      <c r="B198" s="431" t="s">
        <v>9</v>
      </c>
      <c r="C198" s="431"/>
      <c r="D198" s="97"/>
      <c r="E198" s="97"/>
      <c r="F198" s="63"/>
      <c r="G198" s="63"/>
      <c r="H198" s="63"/>
      <c r="I198" s="211"/>
      <c r="J198" s="211"/>
      <c r="K198" s="211"/>
      <c r="L198" s="211"/>
    </row>
    <row r="199" spans="1:12" ht="18.95" hidden="1" customHeight="1">
      <c r="A199" s="38"/>
      <c r="B199" s="1472" t="s">
        <v>10</v>
      </c>
      <c r="C199" s="1472"/>
      <c r="D199" s="1473" t="s">
        <v>361</v>
      </c>
      <c r="E199" s="1474"/>
      <c r="F199" s="1474"/>
      <c r="G199" s="1474"/>
      <c r="H199" s="1474"/>
      <c r="I199" s="1474"/>
      <c r="J199" s="1474"/>
      <c r="K199" s="1474"/>
      <c r="L199" s="1475"/>
    </row>
    <row r="200" spans="1:12" ht="18.95" hidden="1" customHeight="1">
      <c r="A200" s="38"/>
      <c r="B200" s="1519" t="s">
        <v>11</v>
      </c>
      <c r="C200" s="1520"/>
      <c r="D200" s="1521"/>
      <c r="E200" s="1522"/>
      <c r="F200" s="1522"/>
      <c r="G200" s="1522"/>
      <c r="H200" s="1522"/>
      <c r="I200" s="1522"/>
      <c r="J200" s="1522"/>
      <c r="K200" s="1522"/>
      <c r="L200" s="1523"/>
    </row>
    <row r="201" spans="1:12" ht="18.95" hidden="1" customHeight="1">
      <c r="A201" s="38"/>
      <c r="B201" s="446"/>
      <c r="C201" s="447"/>
      <c r="D201" s="1483"/>
      <c r="E201" s="1484"/>
      <c r="F201" s="1484"/>
      <c r="G201" s="1484"/>
      <c r="H201" s="1484"/>
      <c r="I201" s="1484"/>
      <c r="J201" s="1484"/>
      <c r="K201" s="1484"/>
      <c r="L201" s="1485"/>
    </row>
    <row r="202" spans="1:12" ht="18.95" hidden="1" customHeight="1">
      <c r="A202" s="38"/>
      <c r="B202" s="446"/>
      <c r="C202" s="447"/>
      <c r="D202" s="1483"/>
      <c r="E202" s="1484"/>
      <c r="F202" s="1484"/>
      <c r="G202" s="1484"/>
      <c r="H202" s="1484"/>
      <c r="I202" s="1484"/>
      <c r="J202" s="1484"/>
      <c r="K202" s="1484"/>
      <c r="L202" s="1485"/>
    </row>
    <row r="203" spans="1:12" ht="18.95" hidden="1" customHeight="1">
      <c r="A203" s="38"/>
      <c r="B203" s="448"/>
      <c r="C203" s="449"/>
      <c r="D203" s="1486"/>
      <c r="E203" s="1487"/>
      <c r="F203" s="1487"/>
      <c r="G203" s="1487"/>
      <c r="H203" s="1487"/>
      <c r="I203" s="1487"/>
      <c r="J203" s="1487"/>
      <c r="K203" s="1487"/>
      <c r="L203" s="1488"/>
    </row>
    <row r="204" spans="1:12" ht="18.95" hidden="1" customHeight="1">
      <c r="A204" s="38"/>
      <c r="B204" s="1472" t="s">
        <v>12</v>
      </c>
      <c r="C204" s="1472"/>
      <c r="D204" s="1473"/>
      <c r="E204" s="1474"/>
      <c r="F204" s="1474"/>
      <c r="G204" s="1474"/>
      <c r="H204" s="1474"/>
      <c r="I204" s="1474"/>
      <c r="J204" s="1474"/>
      <c r="K204" s="1474"/>
      <c r="L204" s="1475"/>
    </row>
    <row r="205" spans="1:12" ht="18.95" hidden="1" customHeight="1">
      <c r="A205" s="38"/>
      <c r="B205" s="1472" t="s">
        <v>13</v>
      </c>
      <c r="C205" s="1472"/>
      <c r="D205" s="1473"/>
      <c r="E205" s="1474"/>
      <c r="F205" s="1474"/>
      <c r="G205" s="1474"/>
      <c r="H205" s="1474"/>
      <c r="I205" s="1474"/>
      <c r="J205" s="1474"/>
      <c r="K205" s="1474"/>
      <c r="L205" s="1475"/>
    </row>
    <row r="206" spans="1:12" ht="18.95" hidden="1" customHeight="1">
      <c r="A206" s="38"/>
      <c r="B206" s="1472" t="s">
        <v>14</v>
      </c>
      <c r="C206" s="1472"/>
      <c r="D206" s="1473"/>
      <c r="E206" s="1474"/>
      <c r="F206" s="1474"/>
      <c r="G206" s="1474"/>
      <c r="H206" s="1474"/>
      <c r="I206" s="1474"/>
      <c r="J206" s="1474"/>
      <c r="K206" s="1474"/>
      <c r="L206" s="1475"/>
    </row>
    <row r="207" spans="1:12" ht="18.95" hidden="1" customHeight="1">
      <c r="A207" s="38"/>
      <c r="B207" s="1472" t="s">
        <v>15</v>
      </c>
      <c r="C207" s="1472"/>
      <c r="D207" s="1473"/>
      <c r="E207" s="1474"/>
      <c r="F207" s="1474"/>
      <c r="G207" s="1474"/>
      <c r="H207" s="1474"/>
      <c r="I207" s="1474"/>
      <c r="J207" s="1474"/>
      <c r="K207" s="1474"/>
      <c r="L207" s="1475"/>
    </row>
    <row r="208" spans="1:12" ht="8.1" hidden="1" customHeight="1">
      <c r="A208" s="38"/>
      <c r="B208" s="450"/>
      <c r="C208" s="450"/>
      <c r="D208" s="451"/>
      <c r="E208" s="451"/>
      <c r="F208" s="451"/>
      <c r="G208" s="451"/>
      <c r="H208" s="451"/>
      <c r="I208" s="451"/>
      <c r="J208" s="451"/>
      <c r="K208" s="451"/>
      <c r="L208" s="451"/>
    </row>
    <row r="209" spans="1:54" ht="61.5" hidden="1" customHeight="1">
      <c r="A209" s="452" t="s">
        <v>17</v>
      </c>
      <c r="B209" s="1469" t="s">
        <v>16</v>
      </c>
      <c r="C209" s="1469"/>
      <c r="D209" s="1469"/>
      <c r="E209" s="1469"/>
      <c r="F209" s="1469"/>
      <c r="G209" s="1469"/>
      <c r="H209" s="1469"/>
      <c r="I209" s="1469"/>
      <c r="J209" s="1469"/>
      <c r="K209" s="1469"/>
      <c r="L209" s="1469"/>
    </row>
    <row r="210" spans="1:54" ht="33.75" hidden="1" customHeight="1">
      <c r="A210" s="38"/>
      <c r="B210" s="453" t="s">
        <v>278</v>
      </c>
      <c r="C210" s="1476" t="s">
        <v>18</v>
      </c>
      <c r="D210" s="1476"/>
      <c r="E210" s="1476"/>
      <c r="F210" s="1476"/>
      <c r="G210" s="1476" t="s">
        <v>19</v>
      </c>
      <c r="H210" s="1476"/>
      <c r="I210" s="1476" t="s">
        <v>20</v>
      </c>
      <c r="J210" s="1476"/>
      <c r="K210" s="1476"/>
      <c r="L210" s="1476"/>
    </row>
    <row r="211" spans="1:54" ht="38.1" hidden="1" customHeight="1">
      <c r="A211" s="431"/>
      <c r="B211" s="454"/>
      <c r="C211" s="1458"/>
      <c r="D211" s="1458"/>
      <c r="E211" s="1458"/>
      <c r="F211" s="1458"/>
      <c r="G211" s="1457"/>
      <c r="H211" s="1457"/>
      <c r="I211" s="1458"/>
      <c r="J211" s="1458"/>
      <c r="K211" s="1458"/>
      <c r="L211" s="1458"/>
    </row>
    <row r="212" spans="1:54" ht="38.1" hidden="1" customHeight="1">
      <c r="A212" s="38"/>
      <c r="B212" s="454"/>
      <c r="C212" s="1458"/>
      <c r="D212" s="1458"/>
      <c r="E212" s="1458"/>
      <c r="F212" s="1458"/>
      <c r="G212" s="1457"/>
      <c r="H212" s="1457"/>
      <c r="I212" s="1458"/>
      <c r="J212" s="1458"/>
      <c r="K212" s="1458"/>
      <c r="L212" s="1458"/>
    </row>
    <row r="213" spans="1:54" ht="20.100000000000001" hidden="1" customHeight="1">
      <c r="A213" s="455">
        <v>2</v>
      </c>
      <c r="B213" s="104" t="s">
        <v>21</v>
      </c>
      <c r="C213" s="431"/>
      <c r="D213" s="431"/>
      <c r="E213" s="431"/>
      <c r="F213" s="432"/>
      <c r="G213" s="432"/>
      <c r="H213" s="432"/>
      <c r="I213" s="433"/>
      <c r="J213" s="433"/>
      <c r="K213" s="433"/>
      <c r="L213" s="433"/>
    </row>
    <row r="214" spans="1:54" ht="78.75" hidden="1" customHeight="1">
      <c r="B214" s="1469" t="s">
        <v>129</v>
      </c>
      <c r="C214" s="1469"/>
      <c r="D214" s="1469"/>
      <c r="E214" s="1469"/>
      <c r="F214" s="1469"/>
      <c r="G214" s="1469"/>
      <c r="H214" s="1469"/>
      <c r="I214" s="1469"/>
      <c r="J214" s="1469"/>
      <c r="K214" s="1469"/>
      <c r="L214" s="1469"/>
    </row>
    <row r="215" spans="1:54" s="27" customFormat="1" ht="34.5" hidden="1" customHeight="1">
      <c r="A215" s="444">
        <v>2.1</v>
      </c>
      <c r="B215" s="1469" t="s">
        <v>23</v>
      </c>
      <c r="C215" s="1469"/>
      <c r="D215" s="1469"/>
      <c r="E215" s="1469"/>
      <c r="F215" s="1469"/>
      <c r="G215" s="1469"/>
      <c r="H215" s="1469"/>
      <c r="I215" s="1469"/>
      <c r="J215" s="1469"/>
      <c r="K215" s="1469"/>
      <c r="L215" s="1469"/>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row>
    <row r="216" spans="1:54" ht="51" hidden="1" customHeight="1">
      <c r="A216" s="38"/>
      <c r="B216" s="453" t="s">
        <v>24</v>
      </c>
      <c r="C216" s="1476" t="s">
        <v>25</v>
      </c>
      <c r="D216" s="1476"/>
      <c r="E216" s="1476"/>
      <c r="F216" s="1476"/>
      <c r="G216" s="1476" t="s">
        <v>26</v>
      </c>
      <c r="H216" s="1476"/>
      <c r="I216" s="1476" t="s">
        <v>657</v>
      </c>
      <c r="J216" s="1476"/>
      <c r="K216" s="1476" t="s">
        <v>658</v>
      </c>
      <c r="L216" s="1476"/>
    </row>
    <row r="217" spans="1:54" ht="27.95" hidden="1" customHeight="1">
      <c r="A217" s="38"/>
      <c r="B217" s="456">
        <v>1</v>
      </c>
      <c r="C217" s="1458"/>
      <c r="D217" s="1458"/>
      <c r="E217" s="1458"/>
      <c r="F217" s="1458"/>
      <c r="G217" s="1457"/>
      <c r="H217" s="1457"/>
      <c r="I217" s="1457"/>
      <c r="J217" s="1457"/>
      <c r="K217" s="1462"/>
      <c r="L217" s="1462"/>
    </row>
    <row r="218" spans="1:54" ht="27.95" hidden="1" customHeight="1">
      <c r="A218" s="38"/>
      <c r="B218" s="456">
        <v>2</v>
      </c>
      <c r="C218" s="1458"/>
      <c r="D218" s="1458"/>
      <c r="E218" s="1458"/>
      <c r="F218" s="1458"/>
      <c r="G218" s="1457"/>
      <c r="H218" s="1457"/>
      <c r="I218" s="1457"/>
      <c r="J218" s="1457"/>
      <c r="K218" s="1462"/>
      <c r="L218" s="1462"/>
    </row>
    <row r="219" spans="1:54" ht="27.95" hidden="1" customHeight="1">
      <c r="A219" s="38"/>
      <c r="B219" s="456">
        <v>3</v>
      </c>
      <c r="C219" s="1458"/>
      <c r="D219" s="1458"/>
      <c r="E219" s="1458"/>
      <c r="F219" s="1458"/>
      <c r="G219" s="1457"/>
      <c r="H219" s="1457"/>
      <c r="I219" s="1457"/>
      <c r="J219" s="1457"/>
      <c r="K219" s="1462"/>
      <c r="L219" s="1462"/>
    </row>
    <row r="220" spans="1:54" ht="27.95" hidden="1" customHeight="1">
      <c r="A220" s="38"/>
      <c r="B220" s="456">
        <v>4</v>
      </c>
      <c r="C220" s="1458"/>
      <c r="D220" s="1458"/>
      <c r="E220" s="1458"/>
      <c r="F220" s="1458"/>
      <c r="G220" s="1457"/>
      <c r="H220" s="1457"/>
      <c r="I220" s="1457"/>
      <c r="J220" s="1457"/>
      <c r="K220" s="1462"/>
      <c r="L220" s="1462"/>
    </row>
    <row r="221" spans="1:54" ht="27.95" hidden="1" customHeight="1">
      <c r="A221" s="38"/>
      <c r="B221" s="456">
        <v>5</v>
      </c>
      <c r="C221" s="1458"/>
      <c r="D221" s="1458"/>
      <c r="E221" s="1458"/>
      <c r="F221" s="1458"/>
      <c r="G221" s="1457"/>
      <c r="H221" s="1457"/>
      <c r="I221" s="1457"/>
      <c r="J221" s="1457"/>
      <c r="K221" s="1462"/>
      <c r="L221" s="1462"/>
    </row>
    <row r="222" spans="1:54" ht="21" hidden="1" customHeight="1">
      <c r="A222" s="455">
        <v>3</v>
      </c>
      <c r="B222" s="104" t="s">
        <v>27</v>
      </c>
      <c r="C222" s="431"/>
      <c r="D222" s="451"/>
      <c r="E222" s="451"/>
      <c r="F222" s="451"/>
      <c r="G222" s="432"/>
      <c r="H222" s="432"/>
      <c r="I222" s="433"/>
      <c r="J222" s="433"/>
      <c r="K222" s="433"/>
      <c r="L222" s="433"/>
    </row>
    <row r="223" spans="1:54" ht="18" hidden="1" customHeight="1">
      <c r="A223" s="105">
        <v>3.1</v>
      </c>
      <c r="B223" s="1471" t="s">
        <v>28</v>
      </c>
      <c r="C223" s="1471"/>
      <c r="D223" s="1471"/>
      <c r="E223" s="1471"/>
      <c r="F223" s="103"/>
      <c r="G223" s="63"/>
      <c r="H223" s="63"/>
      <c r="I223" s="211"/>
      <c r="J223" s="211"/>
      <c r="K223" s="211"/>
      <c r="L223" s="211"/>
    </row>
    <row r="224" spans="1:54" ht="67.5" hidden="1" customHeight="1">
      <c r="A224" s="38"/>
      <c r="B224" s="1469" t="s">
        <v>29</v>
      </c>
      <c r="C224" s="1469"/>
      <c r="D224" s="1469"/>
      <c r="E224" s="1469"/>
      <c r="F224" s="1469"/>
      <c r="G224" s="1469"/>
      <c r="H224" s="1469"/>
      <c r="I224" s="1469"/>
      <c r="J224" s="1469"/>
      <c r="K224" s="1469"/>
      <c r="L224" s="1469"/>
    </row>
    <row r="225" spans="1:54" s="27" customFormat="1" ht="35.25" hidden="1" customHeight="1">
      <c r="A225" s="38"/>
      <c r="B225" s="1466" t="s">
        <v>30</v>
      </c>
      <c r="C225" s="1466"/>
      <c r="D225" s="1466"/>
      <c r="E225" s="1463" t="s">
        <v>31</v>
      </c>
      <c r="F225" s="1464"/>
      <c r="G225" s="1464"/>
      <c r="H225" s="1465"/>
      <c r="I225" s="1466" t="s">
        <v>32</v>
      </c>
      <c r="J225" s="1466"/>
      <c r="K225" s="1466"/>
      <c r="L225" s="1466"/>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row>
    <row r="226" spans="1:54" ht="20.100000000000001" hidden="1" customHeight="1">
      <c r="A226" s="38"/>
      <c r="B226" s="1458"/>
      <c r="C226" s="1458"/>
      <c r="D226" s="1458"/>
      <c r="E226" s="1457"/>
      <c r="F226" s="1457"/>
      <c r="G226" s="1457"/>
      <c r="H226" s="1457"/>
      <c r="I226" s="1457"/>
      <c r="J226" s="1457"/>
      <c r="K226" s="1457"/>
      <c r="L226" s="1457"/>
    </row>
    <row r="227" spans="1:54" ht="20.100000000000001" hidden="1" customHeight="1">
      <c r="A227" s="38"/>
      <c r="B227" s="1458"/>
      <c r="C227" s="1458"/>
      <c r="D227" s="1458"/>
      <c r="E227" s="1457"/>
      <c r="F227" s="1457"/>
      <c r="G227" s="1457"/>
      <c r="H227" s="1457"/>
      <c r="I227" s="1457"/>
      <c r="J227" s="1457"/>
      <c r="K227" s="1457"/>
      <c r="L227" s="1457"/>
    </row>
    <row r="228" spans="1:54" ht="20.100000000000001" hidden="1" customHeight="1">
      <c r="A228" s="38"/>
      <c r="B228" s="1458"/>
      <c r="C228" s="1458"/>
      <c r="D228" s="1458"/>
      <c r="E228" s="1457"/>
      <c r="F228" s="1457"/>
      <c r="G228" s="1457"/>
      <c r="H228" s="1457"/>
      <c r="I228" s="1457"/>
      <c r="J228" s="1457"/>
      <c r="K228" s="1457"/>
      <c r="L228" s="1457"/>
    </row>
    <row r="229" spans="1:54" ht="20.100000000000001" hidden="1" customHeight="1">
      <c r="A229" s="38"/>
      <c r="B229" s="1458"/>
      <c r="C229" s="1458"/>
      <c r="D229" s="1458"/>
      <c r="E229" s="1457"/>
      <c r="F229" s="1457"/>
      <c r="G229" s="1457"/>
      <c r="H229" s="1457"/>
      <c r="I229" s="1457"/>
      <c r="J229" s="1457"/>
      <c r="K229" s="1457"/>
      <c r="L229" s="1457"/>
    </row>
    <row r="230" spans="1:54" ht="20.100000000000001" hidden="1" customHeight="1">
      <c r="A230" s="38"/>
      <c r="B230" s="1458"/>
      <c r="C230" s="1458"/>
      <c r="D230" s="1458"/>
      <c r="E230" s="1457"/>
      <c r="F230" s="1457"/>
      <c r="G230" s="1457"/>
      <c r="H230" s="1457"/>
      <c r="I230" s="1457"/>
      <c r="J230" s="1457"/>
      <c r="K230" s="1457"/>
      <c r="L230" s="1457"/>
    </row>
    <row r="231" spans="1:54" ht="20.100000000000001" hidden="1" customHeight="1">
      <c r="A231" s="38"/>
      <c r="B231" s="1458"/>
      <c r="C231" s="1458"/>
      <c r="D231" s="1458"/>
      <c r="E231" s="1457"/>
      <c r="F231" s="1457"/>
      <c r="G231" s="1457"/>
      <c r="H231" s="1457"/>
      <c r="I231" s="1457"/>
      <c r="J231" s="1457"/>
      <c r="K231" s="1457"/>
      <c r="L231" s="1457"/>
    </row>
    <row r="232" spans="1:54" s="27" customFormat="1" ht="20.100000000000001" hidden="1" customHeight="1">
      <c r="A232" s="434">
        <v>3.2</v>
      </c>
      <c r="B232" s="434" t="s">
        <v>33</v>
      </c>
      <c r="C232" s="457"/>
      <c r="D232" s="457"/>
      <c r="E232" s="457"/>
      <c r="F232" s="457"/>
      <c r="G232" s="432"/>
      <c r="H232" s="432"/>
      <c r="I232" s="432"/>
      <c r="J232" s="432"/>
      <c r="K232" s="432"/>
      <c r="L232" s="432"/>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row>
    <row r="233" spans="1:54" s="27" customFormat="1" ht="20.100000000000001" hidden="1" customHeight="1">
      <c r="A233" s="35"/>
      <c r="B233" s="35"/>
      <c r="C233" s="106"/>
      <c r="D233" s="106"/>
      <c r="E233" s="106"/>
      <c r="F233" s="106"/>
      <c r="G233" s="63"/>
      <c r="H233" s="63"/>
      <c r="I233" s="63"/>
      <c r="J233" s="63"/>
      <c r="K233" s="458" t="s">
        <v>661</v>
      </c>
      <c r="L233" s="459"/>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row>
    <row r="234" spans="1:54" s="27" customFormat="1" ht="20.100000000000001" hidden="1" customHeight="1">
      <c r="A234" s="434"/>
      <c r="B234" s="460" t="s">
        <v>659</v>
      </c>
      <c r="C234" s="1466" t="s">
        <v>660</v>
      </c>
      <c r="D234" s="1466"/>
      <c r="E234" s="1466"/>
      <c r="F234" s="1466"/>
      <c r="G234" s="1466"/>
      <c r="H234" s="1463" t="s">
        <v>34</v>
      </c>
      <c r="I234" s="1464"/>
      <c r="J234" s="1464"/>
      <c r="K234" s="1464"/>
      <c r="L234" s="1465"/>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row>
    <row r="235" spans="1:54" s="179" customFormat="1" ht="33" hidden="1" customHeight="1">
      <c r="A235" s="190"/>
      <c r="B235" s="417"/>
      <c r="C235" s="418" t="s">
        <v>419</v>
      </c>
      <c r="D235" s="418" t="s">
        <v>418</v>
      </c>
      <c r="E235" s="418" t="s">
        <v>415</v>
      </c>
      <c r="F235" s="418" t="s">
        <v>416</v>
      </c>
      <c r="G235" s="418" t="s">
        <v>417</v>
      </c>
      <c r="H235" s="418" t="s">
        <v>420</v>
      </c>
      <c r="I235" s="418" t="s">
        <v>421</v>
      </c>
      <c r="J235" s="418" t="s">
        <v>422</v>
      </c>
      <c r="K235" s="418" t="s">
        <v>250</v>
      </c>
      <c r="L235" s="418" t="s">
        <v>368</v>
      </c>
      <c r="M235" s="178"/>
      <c r="N235" s="178"/>
      <c r="O235" s="178"/>
      <c r="P235" s="178"/>
      <c r="Q235" s="178"/>
      <c r="R235" s="178"/>
      <c r="S235" s="178"/>
      <c r="T235" s="178"/>
      <c r="U235" s="178"/>
      <c r="V235" s="178"/>
      <c r="W235" s="178"/>
      <c r="X235" s="178"/>
      <c r="Y235" s="178"/>
      <c r="Z235" s="178"/>
      <c r="AA235" s="178"/>
      <c r="AB235" s="178"/>
      <c r="AC235" s="178"/>
      <c r="AD235" s="178"/>
      <c r="AE235" s="178"/>
      <c r="AF235" s="178"/>
      <c r="AG235" s="178"/>
      <c r="AH235" s="178"/>
      <c r="AI235" s="178"/>
      <c r="AJ235" s="178"/>
      <c r="AK235" s="178"/>
      <c r="AL235" s="178"/>
      <c r="AM235" s="178"/>
      <c r="AN235" s="178"/>
      <c r="AO235" s="178"/>
      <c r="AP235" s="178"/>
      <c r="AQ235" s="178"/>
      <c r="AR235" s="178"/>
      <c r="AS235" s="178"/>
      <c r="AT235" s="178"/>
      <c r="AU235" s="178"/>
      <c r="AV235" s="178"/>
      <c r="AW235" s="178"/>
      <c r="AX235" s="178"/>
      <c r="AY235" s="178"/>
      <c r="AZ235" s="178"/>
      <c r="BA235" s="178"/>
      <c r="BB235" s="178"/>
    </row>
    <row r="236" spans="1:54" s="27" customFormat="1" ht="33" hidden="1" customHeight="1">
      <c r="A236" s="434"/>
      <c r="B236" s="417" t="s">
        <v>662</v>
      </c>
      <c r="C236" s="461"/>
      <c r="D236" s="461"/>
      <c r="E236" s="461"/>
      <c r="F236" s="461"/>
      <c r="G236" s="461"/>
      <c r="H236" s="461"/>
      <c r="I236" s="461"/>
      <c r="J236" s="461"/>
      <c r="K236" s="461"/>
      <c r="L236" s="461"/>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row>
    <row r="237" spans="1:54" s="27" customFormat="1" ht="33" hidden="1" customHeight="1">
      <c r="A237" s="35"/>
      <c r="B237" s="98" t="s">
        <v>663</v>
      </c>
      <c r="C237" s="181"/>
      <c r="D237" s="181"/>
      <c r="E237" s="181"/>
      <c r="F237" s="181"/>
      <c r="G237" s="181"/>
      <c r="H237" s="181"/>
      <c r="I237" s="181"/>
      <c r="J237" s="181"/>
      <c r="K237" s="181"/>
      <c r="L237" s="181"/>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row>
    <row r="238" spans="1:54" s="27" customFormat="1" ht="33" hidden="1" customHeight="1">
      <c r="A238" s="434"/>
      <c r="B238" s="417" t="s">
        <v>666</v>
      </c>
      <c r="C238" s="461"/>
      <c r="D238" s="461"/>
      <c r="E238" s="461"/>
      <c r="F238" s="461"/>
      <c r="G238" s="461"/>
      <c r="H238" s="461"/>
      <c r="I238" s="461"/>
      <c r="J238" s="461"/>
      <c r="K238" s="461"/>
      <c r="L238" s="461"/>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row>
    <row r="239" spans="1:54" s="27" customFormat="1" ht="33" hidden="1" customHeight="1">
      <c r="A239" s="35"/>
      <c r="B239" s="98" t="s">
        <v>667</v>
      </c>
      <c r="C239" s="181"/>
      <c r="D239" s="181"/>
      <c r="E239" s="181"/>
      <c r="F239" s="181"/>
      <c r="G239" s="181"/>
      <c r="H239" s="181"/>
      <c r="I239" s="181"/>
      <c r="J239" s="181"/>
      <c r="K239" s="181"/>
      <c r="L239" s="181"/>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row>
    <row r="240" spans="1:54" s="27" customFormat="1" ht="33" hidden="1" customHeight="1">
      <c r="A240" s="434"/>
      <c r="B240" s="417" t="s">
        <v>668</v>
      </c>
      <c r="C240" s="461"/>
      <c r="D240" s="461"/>
      <c r="E240" s="461"/>
      <c r="F240" s="461"/>
      <c r="G240" s="461"/>
      <c r="H240" s="461"/>
      <c r="I240" s="461"/>
      <c r="J240" s="461"/>
      <c r="K240" s="461"/>
      <c r="L240" s="461"/>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row>
    <row r="241" spans="1:54" s="27" customFormat="1" ht="33" hidden="1" customHeight="1">
      <c r="A241" s="35"/>
      <c r="B241" s="98" t="s">
        <v>669</v>
      </c>
      <c r="C241" s="181"/>
      <c r="D241" s="181"/>
      <c r="E241" s="181"/>
      <c r="F241" s="181"/>
      <c r="G241" s="181"/>
      <c r="H241" s="181"/>
      <c r="I241" s="181"/>
      <c r="J241" s="181"/>
      <c r="K241" s="181"/>
      <c r="L241" s="181"/>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row>
    <row r="242" spans="1:54" ht="20.100000000000001" hidden="1" customHeight="1">
      <c r="A242" s="462"/>
      <c r="B242" s="462"/>
      <c r="C242" s="463"/>
      <c r="D242" s="463"/>
      <c r="E242" s="463"/>
      <c r="F242" s="463"/>
      <c r="G242" s="432"/>
      <c r="H242" s="432"/>
      <c r="I242" s="433"/>
      <c r="J242" s="433"/>
      <c r="K242" s="433"/>
      <c r="L242" s="433"/>
    </row>
    <row r="243" spans="1:54" ht="20.100000000000001" hidden="1" customHeight="1">
      <c r="A243" s="107"/>
      <c r="B243" s="107"/>
      <c r="C243" s="108"/>
      <c r="D243" s="108"/>
      <c r="E243" s="108"/>
      <c r="F243" s="108"/>
      <c r="G243" s="63"/>
      <c r="H243" s="63"/>
      <c r="I243" s="211"/>
      <c r="J243" s="211"/>
      <c r="K243" s="211"/>
      <c r="L243" s="211"/>
    </row>
    <row r="244" spans="1:54" ht="24" hidden="1" customHeight="1">
      <c r="A244" s="462"/>
      <c r="B244" s="462"/>
      <c r="C244" s="463"/>
      <c r="D244" s="463"/>
      <c r="E244" s="463"/>
      <c r="F244" s="433"/>
      <c r="G244" s="62"/>
      <c r="H244" s="63"/>
      <c r="I244" s="211"/>
      <c r="J244" s="211"/>
      <c r="K244" s="211"/>
      <c r="L244" s="211"/>
    </row>
    <row r="245" spans="1:54" ht="24" hidden="1" customHeight="1">
      <c r="A245" s="39" t="s">
        <v>257</v>
      </c>
      <c r="B245" s="1470" t="str">
        <f>B91</f>
        <v/>
      </c>
      <c r="C245" s="1470"/>
      <c r="D245" s="1470"/>
      <c r="E245" s="211"/>
      <c r="F245" s="63"/>
      <c r="G245" s="62" t="s">
        <v>255</v>
      </c>
      <c r="H245" s="1467" t="str">
        <f>H91</f>
        <v/>
      </c>
      <c r="I245" s="1468"/>
      <c r="J245" s="1468"/>
      <c r="K245" s="1468"/>
      <c r="L245" s="1468"/>
    </row>
    <row r="246" spans="1:54" ht="24" hidden="1" customHeight="1">
      <c r="A246" s="39" t="s">
        <v>258</v>
      </c>
      <c r="B246" s="933" t="str">
        <f>B92</f>
        <v/>
      </c>
      <c r="C246" s="933"/>
      <c r="D246" s="933"/>
      <c r="E246" s="211"/>
      <c r="F246" s="63"/>
      <c r="G246" s="62" t="s">
        <v>256</v>
      </c>
      <c r="H246" s="1467" t="str">
        <f>H92</f>
        <v/>
      </c>
      <c r="I246" s="1468"/>
      <c r="J246" s="1468"/>
      <c r="K246" s="1468"/>
      <c r="L246" s="1468"/>
    </row>
    <row r="247" spans="1:54" ht="24" customHeight="1">
      <c r="A247" s="211"/>
      <c r="B247" s="211"/>
      <c r="C247" s="211"/>
      <c r="D247" s="211"/>
      <c r="E247" s="211"/>
      <c r="F247" s="211"/>
      <c r="G247" s="62"/>
      <c r="H247" s="211"/>
      <c r="I247" s="211"/>
      <c r="J247" s="211"/>
      <c r="K247" s="211"/>
      <c r="L247" s="211"/>
    </row>
  </sheetData>
  <sheetProtection algorithmName="SHA-512" hashValue="KKfcOK2hR4w4Zcw9g9+9DKduoeIHvJlBKr3akFUhoY5SsVyywKHjpkQA7vkSfmkC8smEWhwWa60Zu+xhHv8K9g==" saltValue="ZT2/6PJjUSacVeLlTg28Dg==" spinCount="100000" sheet="1" formatColumns="0" formatRows="0"/>
  <customSheetViews>
    <customSheetView guid="{FF9B6397-B68D-474A-9AAF-992AF479A135}"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1"/>
      <headerFooter alignWithMargins="0">
        <oddFooter>&amp;R&amp;"Book Antiqua,Bold"&amp;8 Page &amp;P of &amp;N</oddFooter>
      </headerFooter>
    </customSheetView>
    <customSheetView guid="{87612620-3630-456B-A735-C29A43561018}" showPageBreaks="1" showGridLines="0" zeroValues="0" fitToPage="1" printArea="1" hiddenRows="1" view="pageBreakPreview" topLeftCell="A55">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
      <headerFooter alignWithMargins="0">
        <oddFooter>&amp;R&amp;"Book Antiqua,Bold"&amp;8 Page &amp;P of &amp;N</oddFooter>
      </headerFooter>
    </customSheetView>
    <customSheetView guid="{7148ADD8-DD15-4E3E-8637-116D155CB37A}"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
      <headerFooter alignWithMargins="0">
        <oddFooter>&amp;R&amp;"Book Antiqua,Bold"&amp;8 Page &amp;P of &amp;N</oddFooter>
      </headerFooter>
    </customSheetView>
    <customSheetView guid="{E6A95398-76DE-4E8F-A7DA-FB50981C5C19}"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4"/>
      <headerFooter alignWithMargins="0">
        <oddFooter>&amp;R&amp;"Book Antiqua,Bold"&amp;8 Page &amp;P of &amp;N</oddFooter>
      </headerFooter>
    </customSheetView>
    <customSheetView guid="{3A9A4658-0506-4EA2-8800-91A33CC724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5"/>
      <headerFooter alignWithMargins="0">
        <oddFooter>&amp;R&amp;"Book Antiqua,Bold"&amp;8 Page &amp;P of &amp;N</oddFooter>
      </headerFooter>
    </customSheetView>
    <customSheetView guid="{F80E5273-5F89-42D0-8059-39B4DAA26485}"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6"/>
      <headerFooter alignWithMargins="0">
        <oddFooter>&amp;R&amp;"Book Antiqua,Bold"&amp;8 Page &amp;P of &amp;N</oddFooter>
      </headerFooter>
    </customSheetView>
    <customSheetView guid="{073677CF-5E9E-429E-9C1F-055126F3C8DC}"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7"/>
      <headerFooter alignWithMargins="0">
        <oddFooter>&amp;R&amp;"Book Antiqua,Bold"&amp;8 Page &amp;P of &amp;N</oddFooter>
      </headerFooter>
    </customSheetView>
    <customSheetView guid="{4B244927-9C7A-42F5-AAF5-ADC353C736FE}"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8"/>
      <headerFooter alignWithMargins="0">
        <oddFooter>&amp;R&amp;"Book Antiqua,Bold"&amp;8 Page &amp;P of &amp;N</oddFooter>
      </headerFooter>
    </customSheetView>
    <customSheetView guid="{13074202-7653-40A0-B9BF-16D1589728A2}"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9"/>
      <headerFooter alignWithMargins="0">
        <oddFooter>&amp;R&amp;"Book Antiqua,Bold"&amp;8 Page &amp;P of &amp;N</oddFooter>
      </headerFooter>
    </customSheetView>
    <customSheetView guid="{B4BE0CEE-465A-40B9-8268-D354BC993C3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2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11"/>
      <headerFooter alignWithMargins="0">
        <oddFooter>&amp;R&amp;"Book Antiqua,Bold"&amp;8 Page &amp;P of &amp;N</oddFooter>
      </headerFooter>
    </customSheetView>
    <customSheetView guid="{EC8792F6-94EB-40FE-A69E-3F2E55E190BC}" showPageBreaks="1" showGridLines="0" zeroValues="0" printArea="1" view="pageBreakPreview" topLeftCell="A22">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2"/>
      <headerFooter alignWithMargins="0">
        <oddFooter>&amp;R&amp;"Book Antiqua,Bold"&amp;8 Page &amp;P of &amp;N</oddFooter>
      </headerFooter>
    </customSheetView>
    <customSheetView guid="{9E565B0E-8A1D-4C38-9278-F5233F8D5014}" showPageBreaks="1" showGridLines="0" zeroValues="0" printArea="1" view="pageBreakPreview" topLeftCell="A31">
      <selection activeCell="C64" sqref="C64:L64"/>
      <rowBreaks count="4" manualBreakCount="4">
        <brk id="24" max="16383" man="1"/>
        <brk id="50" max="16383" man="1"/>
        <brk id="76" max="16383" man="1"/>
        <brk id="153" max="16383" man="1"/>
      </rowBreaks>
      <pageMargins left="0.63" right="0.42" top="0.57999999999999996" bottom="0.6" header="0.34" footer="0.35"/>
      <pageSetup scale="97" orientation="portrait" r:id="rId13"/>
      <headerFooter alignWithMargins="0">
        <oddFooter>&amp;R&amp;"Book Antiqua,Bold"&amp;8 Page &amp;P of &amp;N</oddFooter>
      </headerFooter>
    </customSheetView>
    <customSheetView guid="{B3AA1F62-F1E5-4DDF-B9C9-D54D9BFF6A2A}"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L68" sqref="L68"/>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topLeftCell="A205">
      <selection activeCell="G194" sqref="G194:H19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showRuler="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view="pageBreakPreview">
      <selection activeCell="H21" sqref="H21:L21"/>
      <rowBreaks count="8" manualBreakCount="8">
        <brk id="24" max="16383" man="1"/>
        <brk id="50" max="16383" man="1"/>
        <brk id="76" max="16383" man="1"/>
        <brk id="102" max="11" man="1"/>
        <brk id="127" max="11" man="1"/>
        <brk id="153" max="16383" man="1"/>
        <brk id="179" max="11" man="1"/>
        <brk id="204" max="11" man="1"/>
      </rowBreaks>
      <pageMargins left="0.63" right="0.42"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30">
      <selection activeCell="B45" sqref="B45"/>
      <rowBreaks count="5" manualBreakCount="5">
        <brk id="24" max="16383" man="1"/>
        <brk id="51" max="11" man="1"/>
        <brk id="55" max="16383" man="1"/>
        <brk id="81" max="16383" man="1"/>
        <brk id="158" max="16383" man="1"/>
      </rowBreaks>
      <pageMargins left="0.63" right="0.42" top="0.57999999999999996" bottom="0.6" header="0.34" footer="0.35"/>
      <pageSetup scale="97"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31">
      <selection activeCell="H21" sqref="H21:L21"/>
      <rowBreaks count="4" manualBreakCount="4">
        <brk id="24" max="16383" man="1"/>
        <brk id="55" max="16383" man="1"/>
        <brk id="81" max="16383" man="1"/>
        <brk id="158" max="16383" man="1"/>
      </rowBreaks>
      <pageMargins left="0.63" right="0.42" top="0.57999999999999996" bottom="0.6" header="0.34" footer="0.35"/>
      <pageSetup scale="97" orientation="portrait" r:id="rId26"/>
      <headerFooter alignWithMargins="0">
        <oddFooter>&amp;R&amp;"Book Antiqua,Bold"&amp;8 Page &amp;P of &amp;N</oddFooter>
      </headerFooter>
    </customSheetView>
    <customSheetView guid="{A966316B-6DBC-467B-B4AD-0F6D41569056}" showPageBreaks="1" showGridLines="0" zeroValues="0" fitToPage="1" printArea="1" hiddenRows="1" view="pageBreakPreview">
      <selection activeCell="L69" sqref="L69"/>
      <rowBreaks count="4" manualBreakCount="4">
        <brk id="24" max="16383" man="1"/>
        <brk id="55" max="16383" man="1"/>
        <brk id="81" max="16383" man="1"/>
        <brk id="158" max="16383" man="1"/>
      </rowBreaks>
      <pageMargins left="0.63" right="0.42" top="0.57999999999999996" bottom="0.6" header="0.34" footer="0.35"/>
      <pageSetup fitToHeight="4" orientation="portrait" r:id="rId27"/>
      <headerFooter alignWithMargins="0">
        <oddFooter>&amp;R&amp;"Book Antiqua,Bold"&amp;8 Page &amp;P of &amp;N</oddFooter>
      </headerFooter>
    </customSheetView>
    <customSheetView guid="{FA33CAB9-FE45-4709-BC11-EBB8931FB6CB}"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8"/>
      <headerFooter alignWithMargins="0">
        <oddFooter>&amp;R&amp;"Book Antiqua,Bold"&amp;8 Page &amp;P of &amp;N</oddFooter>
      </headerFooter>
    </customSheetView>
    <customSheetView guid="{955D6481-897E-48CA-BB0D-D704C8664312}" showPageBreaks="1" showGridLines="0" zeroValues="0" fitToPage="1" printArea="1" hiddenRows="1" view="pageBreakPreview" topLeftCell="A28">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29"/>
      <headerFooter alignWithMargins="0">
        <oddFooter>&amp;R&amp;"Book Antiqua,Bold"&amp;8 Page &amp;P of &amp;N</oddFooter>
      </headerFooter>
    </customSheetView>
    <customSheetView guid="{02C24E46-CB1A-4A64-AFE8-BC568DF970F3}" showPageBreaks="1" showGridLines="0" zeroValues="0" fitToPage="1" printArea="1" hiddenRows="1" view="pageBreakPreview">
      <selection activeCell="D31" sqref="D31:L31"/>
      <rowBreaks count="4" manualBreakCount="4">
        <brk id="24" max="16383" man="1"/>
        <brk id="55" max="16383" man="1"/>
        <brk id="93" max="16383" man="1"/>
        <brk id="170" max="16383" man="1"/>
      </rowBreaks>
      <pageMargins left="0.63" right="0.42" top="0.57999999999999996" bottom="0.6" header="0.34" footer="0.35"/>
      <pageSetup fitToHeight="4" orientation="portrait" r:id="rId30"/>
      <headerFooter alignWithMargins="0">
        <oddFooter>&amp;R&amp;"Book Antiqua,Bold"&amp;8 Page &amp;P of &amp;N</oddFooter>
      </headerFooter>
    </customSheetView>
    <customSheetView guid="{C79C1CD9-4A94-4E49-9636-E3F3929B38E1}" showPageBreaks="1" showGridLines="0" zeroValues="0" fitToPage="1" printArea="1" hiddenRows="1" view="pageBreakPreview" topLeftCell="A79">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1"/>
      <headerFooter alignWithMargins="0">
        <oddFooter>&amp;R&amp;"Book Antiqua,Bold"&amp;8 Page &amp;P of &amp;N</oddFooter>
      </headerFooter>
    </customSheetView>
    <customSheetView guid="{0175966B-AA50-423F-A437-51E01252DE14}" showPageBreaks="1" showGridLines="0" zeroValues="0" fitToPage="1" printArea="1" hiddenRows="1" view="pageBreakPreview" topLeftCell="A82">
      <selection activeCell="J87" sqref="J87"/>
      <rowBreaks count="4" manualBreakCount="4">
        <brk id="24" max="16383" man="1"/>
        <brk id="55" max="16383" man="1"/>
        <brk id="93" max="16383" man="1"/>
        <brk id="170" max="16383" man="1"/>
      </rowBreaks>
      <pageMargins left="0.63" right="0.42" top="0.57999999999999996" bottom="0.6" header="0.34" footer="0.35"/>
      <pageSetup fitToHeight="4" orientation="portrait" r:id="rId32"/>
      <headerFooter alignWithMargins="0">
        <oddFooter>&amp;R&amp;"Book Antiqua,Bold"&amp;8 Page &amp;P of &amp;N</oddFooter>
      </headerFooter>
    </customSheetView>
  </customSheetViews>
  <mergeCells count="323">
    <mergeCell ref="B231:D231"/>
    <mergeCell ref="E231:H231"/>
    <mergeCell ref="I231:L231"/>
    <mergeCell ref="I229:L229"/>
    <mergeCell ref="B230:D230"/>
    <mergeCell ref="B168:D168"/>
    <mergeCell ref="B169:D169"/>
    <mergeCell ref="B192:G192"/>
    <mergeCell ref="H192:L192"/>
    <mergeCell ref="A173:L173"/>
    <mergeCell ref="B182:F182"/>
    <mergeCell ref="A178:E178"/>
    <mergeCell ref="B179:F179"/>
    <mergeCell ref="A187:L187"/>
    <mergeCell ref="B189:L189"/>
    <mergeCell ref="A175:L175"/>
    <mergeCell ref="B191:G191"/>
    <mergeCell ref="H191:L191"/>
    <mergeCell ref="B190:L190"/>
    <mergeCell ref="B200:C200"/>
    <mergeCell ref="D200:L200"/>
    <mergeCell ref="B204:C204"/>
    <mergeCell ref="D204:L204"/>
    <mergeCell ref="B205:C205"/>
    <mergeCell ref="I76:L76"/>
    <mergeCell ref="G140:H140"/>
    <mergeCell ref="H91:L91"/>
    <mergeCell ref="I73:L73"/>
    <mergeCell ref="B74:D74"/>
    <mergeCell ref="B91:D91"/>
    <mergeCell ref="E74:H74"/>
    <mergeCell ref="C80:G80"/>
    <mergeCell ref="I77:L77"/>
    <mergeCell ref="H80:L80"/>
    <mergeCell ref="E77:H77"/>
    <mergeCell ref="I74:L74"/>
    <mergeCell ref="B75:D75"/>
    <mergeCell ref="E75:H75"/>
    <mergeCell ref="K140:L140"/>
    <mergeCell ref="D127:L127"/>
    <mergeCell ref="B105:F105"/>
    <mergeCell ref="B114:G114"/>
    <mergeCell ref="G139:H139"/>
    <mergeCell ref="C135:F135"/>
    <mergeCell ref="G135:H135"/>
    <mergeCell ref="I135:L135"/>
    <mergeCell ref="C134:F134"/>
    <mergeCell ref="G134:H134"/>
    <mergeCell ref="I154:L154"/>
    <mergeCell ref="B154:D154"/>
    <mergeCell ref="E154:H154"/>
    <mergeCell ref="E152:H152"/>
    <mergeCell ref="I141:J141"/>
    <mergeCell ref="B149:D149"/>
    <mergeCell ref="B148:D148"/>
    <mergeCell ref="G143:H143"/>
    <mergeCell ref="C144:F144"/>
    <mergeCell ref="E148:H148"/>
    <mergeCell ref="E149:H149"/>
    <mergeCell ref="G144:H144"/>
    <mergeCell ref="B147:L147"/>
    <mergeCell ref="K143:L143"/>
    <mergeCell ref="I144:J144"/>
    <mergeCell ref="I142:J142"/>
    <mergeCell ref="B151:D151"/>
    <mergeCell ref="I149:L149"/>
    <mergeCell ref="B153:D153"/>
    <mergeCell ref="I152:L152"/>
    <mergeCell ref="E150:H150"/>
    <mergeCell ref="B152:D152"/>
    <mergeCell ref="I153:L153"/>
    <mergeCell ref="K141:L141"/>
    <mergeCell ref="C53:F53"/>
    <mergeCell ref="C52:F52"/>
    <mergeCell ref="G52:H52"/>
    <mergeCell ref="B71:D71"/>
    <mergeCell ref="H118:L118"/>
    <mergeCell ref="A110:L110"/>
    <mergeCell ref="A98:L98"/>
    <mergeCell ref="B92:D92"/>
    <mergeCell ref="B76:D76"/>
    <mergeCell ref="E76:H76"/>
    <mergeCell ref="I52:J52"/>
    <mergeCell ref="G55:H55"/>
    <mergeCell ref="I53:J53"/>
    <mergeCell ref="K53:L53"/>
    <mergeCell ref="I54:J54"/>
    <mergeCell ref="G54:H54"/>
    <mergeCell ref="G53:H53"/>
    <mergeCell ref="K52:L52"/>
    <mergeCell ref="H114:L114"/>
    <mergeCell ref="B112:L112"/>
    <mergeCell ref="B113:L113"/>
    <mergeCell ref="I75:L75"/>
    <mergeCell ref="B73:D73"/>
    <mergeCell ref="E73:H73"/>
    <mergeCell ref="I71:L71"/>
    <mergeCell ref="K54:L54"/>
    <mergeCell ref="K55:L55"/>
    <mergeCell ref="I55:J55"/>
    <mergeCell ref="B70:L70"/>
    <mergeCell ref="C54:F54"/>
    <mergeCell ref="I72:L72"/>
    <mergeCell ref="B72:D72"/>
    <mergeCell ref="B59:L59"/>
    <mergeCell ref="C62:F62"/>
    <mergeCell ref="C63:F63"/>
    <mergeCell ref="C67:F67"/>
    <mergeCell ref="G62:L62"/>
    <mergeCell ref="G63:L63"/>
    <mergeCell ref="G64:L64"/>
    <mergeCell ref="G65:L65"/>
    <mergeCell ref="G66:L66"/>
    <mergeCell ref="G67:L67"/>
    <mergeCell ref="C64:F64"/>
    <mergeCell ref="C65:F65"/>
    <mergeCell ref="C66:F66"/>
    <mergeCell ref="B77:D77"/>
    <mergeCell ref="B102:F102"/>
    <mergeCell ref="B103:F103"/>
    <mergeCell ref="B118:G118"/>
    <mergeCell ref="B104:F104"/>
    <mergeCell ref="D128:L128"/>
    <mergeCell ref="D130:L130"/>
    <mergeCell ref="B129:C129"/>
    <mergeCell ref="D129:L129"/>
    <mergeCell ref="B130:C130"/>
    <mergeCell ref="C133:F133"/>
    <mergeCell ref="B120:L120"/>
    <mergeCell ref="B122:C122"/>
    <mergeCell ref="D122:L122"/>
    <mergeCell ref="G133:H133"/>
    <mergeCell ref="I134:L134"/>
    <mergeCell ref="I139:J139"/>
    <mergeCell ref="K139:L139"/>
    <mergeCell ref="C139:F139"/>
    <mergeCell ref="I150:L150"/>
    <mergeCell ref="B150:D150"/>
    <mergeCell ref="E72:H72"/>
    <mergeCell ref="B117:G117"/>
    <mergeCell ref="H117:L117"/>
    <mergeCell ref="B115:G115"/>
    <mergeCell ref="H115:L115"/>
    <mergeCell ref="B116:G116"/>
    <mergeCell ref="H116:L116"/>
    <mergeCell ref="A96:L96"/>
    <mergeCell ref="H92:L92"/>
    <mergeCell ref="B137:L137"/>
    <mergeCell ref="B138:L138"/>
    <mergeCell ref="B123:C123"/>
    <mergeCell ref="D123:L123"/>
    <mergeCell ref="D124:L124"/>
    <mergeCell ref="D125:L125"/>
    <mergeCell ref="D126:L126"/>
    <mergeCell ref="C140:F140"/>
    <mergeCell ref="I140:J140"/>
    <mergeCell ref="B132:L132"/>
    <mergeCell ref="I133:L133"/>
    <mergeCell ref="B127:C127"/>
    <mergeCell ref="B128:C128"/>
    <mergeCell ref="D33:L33"/>
    <mergeCell ref="D34:L34"/>
    <mergeCell ref="B33:C33"/>
    <mergeCell ref="B34:C34"/>
    <mergeCell ref="B35:C35"/>
    <mergeCell ref="E71:H71"/>
    <mergeCell ref="C55:F55"/>
    <mergeCell ref="B69:E69"/>
    <mergeCell ref="G51:H51"/>
    <mergeCell ref="I51:J51"/>
    <mergeCell ref="K51:L51"/>
    <mergeCell ref="C51:F51"/>
    <mergeCell ref="B38:L38"/>
    <mergeCell ref="G40:H40"/>
    <mergeCell ref="I40:L40"/>
    <mergeCell ref="C41:F41"/>
    <mergeCell ref="G41:H41"/>
    <mergeCell ref="I41:L41"/>
    <mergeCell ref="G50:H50"/>
    <mergeCell ref="C50:F50"/>
    <mergeCell ref="B49:L49"/>
    <mergeCell ref="B48:L48"/>
    <mergeCell ref="I50:J50"/>
    <mergeCell ref="K50:L50"/>
    <mergeCell ref="A3:L3"/>
    <mergeCell ref="B9:F9"/>
    <mergeCell ref="A16:L16"/>
    <mergeCell ref="B10:F10"/>
    <mergeCell ref="B11:F11"/>
    <mergeCell ref="B12:F12"/>
    <mergeCell ref="B18:L18"/>
    <mergeCell ref="B21:G21"/>
    <mergeCell ref="B22:G22"/>
    <mergeCell ref="B20:G20"/>
    <mergeCell ref="H20:L20"/>
    <mergeCell ref="H21:L21"/>
    <mergeCell ref="H22:L22"/>
    <mergeCell ref="A8:F8"/>
    <mergeCell ref="B19:L19"/>
    <mergeCell ref="A5:L5"/>
    <mergeCell ref="D32:L32"/>
    <mergeCell ref="D30:L30"/>
    <mergeCell ref="D31:L31"/>
    <mergeCell ref="H24:L24"/>
    <mergeCell ref="B29:C29"/>
    <mergeCell ref="B28:C28"/>
    <mergeCell ref="B26:L26"/>
    <mergeCell ref="H23:L23"/>
    <mergeCell ref="D28:L28"/>
    <mergeCell ref="B23:G23"/>
    <mergeCell ref="B24:G24"/>
    <mergeCell ref="D29:L29"/>
    <mergeCell ref="D35:L35"/>
    <mergeCell ref="D36:L36"/>
    <mergeCell ref="G39:H39"/>
    <mergeCell ref="G141:H141"/>
    <mergeCell ref="C141:F141"/>
    <mergeCell ref="H169:L169"/>
    <mergeCell ref="E151:H151"/>
    <mergeCell ref="I148:L148"/>
    <mergeCell ref="K142:L142"/>
    <mergeCell ref="C143:F143"/>
    <mergeCell ref="E153:H153"/>
    <mergeCell ref="H168:L168"/>
    <mergeCell ref="K144:L144"/>
    <mergeCell ref="C157:G157"/>
    <mergeCell ref="C142:F142"/>
    <mergeCell ref="I151:L151"/>
    <mergeCell ref="B146:E146"/>
    <mergeCell ref="I143:J143"/>
    <mergeCell ref="G142:H142"/>
    <mergeCell ref="H157:L157"/>
    <mergeCell ref="I39:L39"/>
    <mergeCell ref="C39:F39"/>
    <mergeCell ref="B36:C36"/>
    <mergeCell ref="C40:F40"/>
    <mergeCell ref="B206:C206"/>
    <mergeCell ref="D206:L206"/>
    <mergeCell ref="B193:G193"/>
    <mergeCell ref="H193:L193"/>
    <mergeCell ref="B194:G194"/>
    <mergeCell ref="D201:L201"/>
    <mergeCell ref="H194:L194"/>
    <mergeCell ref="D205:L205"/>
    <mergeCell ref="G210:H210"/>
    <mergeCell ref="B199:C199"/>
    <mergeCell ref="D199:L199"/>
    <mergeCell ref="D202:L202"/>
    <mergeCell ref="D203:L203"/>
    <mergeCell ref="B195:G195"/>
    <mergeCell ref="H195:L195"/>
    <mergeCell ref="B197:L197"/>
    <mergeCell ref="I218:J218"/>
    <mergeCell ref="B207:C207"/>
    <mergeCell ref="D207:L207"/>
    <mergeCell ref="B209:L209"/>
    <mergeCell ref="I210:L210"/>
    <mergeCell ref="I212:L212"/>
    <mergeCell ref="C210:F210"/>
    <mergeCell ref="K218:L218"/>
    <mergeCell ref="C216:F216"/>
    <mergeCell ref="G216:H216"/>
    <mergeCell ref="C217:F217"/>
    <mergeCell ref="G217:H217"/>
    <mergeCell ref="I217:J217"/>
    <mergeCell ref="K217:L217"/>
    <mergeCell ref="I216:J216"/>
    <mergeCell ref="K216:L216"/>
    <mergeCell ref="C211:F211"/>
    <mergeCell ref="B214:L214"/>
    <mergeCell ref="B215:L215"/>
    <mergeCell ref="I211:L211"/>
    <mergeCell ref="C212:F212"/>
    <mergeCell ref="G212:H212"/>
    <mergeCell ref="G211:H211"/>
    <mergeCell ref="H246:L246"/>
    <mergeCell ref="G219:H219"/>
    <mergeCell ref="I219:J219"/>
    <mergeCell ref="I221:J221"/>
    <mergeCell ref="I220:J220"/>
    <mergeCell ref="K220:L220"/>
    <mergeCell ref="H234:L234"/>
    <mergeCell ref="E226:H226"/>
    <mergeCell ref="I226:L226"/>
    <mergeCell ref="I230:L230"/>
    <mergeCell ref="K219:L219"/>
    <mergeCell ref="H245:L245"/>
    <mergeCell ref="B224:L224"/>
    <mergeCell ref="C220:F220"/>
    <mergeCell ref="G220:H220"/>
    <mergeCell ref="E228:H228"/>
    <mergeCell ref="C219:F219"/>
    <mergeCell ref="B246:D246"/>
    <mergeCell ref="C234:G234"/>
    <mergeCell ref="B229:D229"/>
    <mergeCell ref="E229:H229"/>
    <mergeCell ref="E230:H230"/>
    <mergeCell ref="B245:D245"/>
    <mergeCell ref="B223:E223"/>
    <mergeCell ref="I228:L228"/>
    <mergeCell ref="C221:F221"/>
    <mergeCell ref="G221:H221"/>
    <mergeCell ref="C46:F46"/>
    <mergeCell ref="G46:H46"/>
    <mergeCell ref="I46:L46"/>
    <mergeCell ref="B43:L43"/>
    <mergeCell ref="C44:F44"/>
    <mergeCell ref="G44:H44"/>
    <mergeCell ref="I44:L44"/>
    <mergeCell ref="C45:F45"/>
    <mergeCell ref="G45:H45"/>
    <mergeCell ref="I45:L45"/>
    <mergeCell ref="K221:L221"/>
    <mergeCell ref="B227:D227"/>
    <mergeCell ref="E227:H227"/>
    <mergeCell ref="E225:H225"/>
    <mergeCell ref="I227:L227"/>
    <mergeCell ref="I225:L225"/>
    <mergeCell ref="B225:D225"/>
    <mergeCell ref="B226:D226"/>
    <mergeCell ref="B228:D228"/>
    <mergeCell ref="C218:F218"/>
    <mergeCell ref="G218:H218"/>
  </mergeCells>
  <phoneticPr fontId="6" type="noConversion"/>
  <conditionalFormatting sqref="A94:L117 B145:L154 A145:A170 C155:L159 B155:B170 K160:L167 C160:C170 I165:J167 D165:H170 I170:L170">
    <cfRule type="expression" dxfId="15" priority="1" stopIfTrue="1">
      <formula>$Z$2&lt;1</formula>
    </cfRule>
  </conditionalFormatting>
  <conditionalFormatting sqref="A118:L144">
    <cfRule type="expression" dxfId="14" priority="7" stopIfTrue="1">
      <formula>$Z$2&lt;1</formula>
    </cfRule>
  </conditionalFormatting>
  <conditionalFormatting sqref="A171:L172 B190:L241">
    <cfRule type="expression" dxfId="13" priority="13" stopIfTrue="1">
      <formula>$Z$2&lt;=1</formula>
    </cfRule>
  </conditionalFormatting>
  <conditionalFormatting sqref="B173:L189 A173:A248 B242:L248">
    <cfRule type="expression" dxfId="12" priority="11" stopIfTrue="1">
      <formula>$Z$2&lt;=1</formula>
    </cfRule>
  </conditionalFormatting>
  <conditionalFormatting sqref="D160:J164">
    <cfRule type="expression" dxfId="11" priority="9" stopIfTrue="1">
      <formula>$Z$2&lt;1</formula>
    </cfRule>
  </conditionalFormatting>
  <conditionalFormatting sqref="M171:M172 A249:L249">
    <cfRule type="expression" dxfId="10" priority="8" stopIfTrue="1">
      <formula>$Z$2="2 or More"</formula>
    </cfRule>
  </conditionalFormatting>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fitToHeight="4" orientation="portrait" r:id="rId33"/>
  <headerFooter alignWithMargins="0">
    <oddFooter>&amp;R&amp;"Book Antiqua,Bold"&amp;8 Page &amp;P of &amp;N</oddFooter>
  </headerFooter>
  <rowBreaks count="4" manualBreakCount="4">
    <brk id="24" max="16383" man="1"/>
    <brk id="55" max="16383" man="1"/>
    <brk id="93" max="16383" man="1"/>
    <brk id="170" max="16383" man="1"/>
  </rowBreaks>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topLeftCell="A3" zoomScaleSheetLayoutView="100" workbookViewId="0">
      <selection activeCell="B16" sqref="B16:E16"/>
    </sheetView>
  </sheetViews>
  <sheetFormatPr defaultColWidth="9.140625" defaultRowHeight="16.5"/>
  <cols>
    <col min="1" max="2" width="16.28515625" style="383" customWidth="1"/>
    <col min="3" max="3" width="19.7109375" style="383" customWidth="1"/>
    <col min="4" max="4" width="18.85546875" style="383" customWidth="1"/>
    <col min="5" max="5" width="21.28515625" style="383" customWidth="1"/>
    <col min="6" max="8" width="9.140625" style="381"/>
    <col min="9" max="16384" width="9.140625" style="382"/>
  </cols>
  <sheetData>
    <row r="1" spans="1:26">
      <c r="A1" s="378" t="str">
        <f>'Attach 3(JV)'!A1</f>
        <v>Specification No. :CC/NT/W-AIS/DOM/A00/26/01412</v>
      </c>
      <c r="B1" s="379"/>
      <c r="C1" s="379"/>
      <c r="D1" s="379"/>
      <c r="E1" s="380" t="str">
        <f>"Attachment-17 "&amp;'Attach 3(JV)'!AT1</f>
        <v>Attachment-17 SS 154</v>
      </c>
    </row>
    <row r="2" spans="1:26" ht="19.5" customHeight="1">
      <c r="Z2" s="384">
        <f>'[1]Attach 3(JV)'!Z2</f>
        <v>0</v>
      </c>
    </row>
    <row r="3" spans="1:26" ht="111.7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385"/>
      <c r="G3" s="386"/>
      <c r="H3" s="385"/>
    </row>
    <row r="4" spans="1:26" ht="19.5" customHeight="1">
      <c r="A4" s="387"/>
      <c r="H4" s="33"/>
      <c r="I4" s="12"/>
    </row>
    <row r="5" spans="1:26" ht="19.5" customHeight="1">
      <c r="A5" s="1300" t="s">
        <v>580</v>
      </c>
      <c r="B5" s="1300"/>
      <c r="C5" s="1300"/>
      <c r="D5" s="1300"/>
      <c r="E5" s="1300"/>
      <c r="F5" s="388"/>
      <c r="H5" s="33"/>
      <c r="I5" s="12"/>
    </row>
    <row r="6" spans="1:26" ht="7.5" customHeight="1">
      <c r="A6" s="389"/>
      <c r="H6" s="33"/>
      <c r="I6" s="12"/>
    </row>
    <row r="7" spans="1:26" ht="19.5" customHeight="1">
      <c r="A7" s="390" t="str">
        <f>'Attach 3(JV)'!A7</f>
        <v>Bidder’s Name and Address (Sole Bidder) :</v>
      </c>
      <c r="B7" s="389"/>
      <c r="C7" s="389"/>
      <c r="D7" s="16" t="str">
        <f>'[1]Attach 3(JV)'!E7</f>
        <v>To:</v>
      </c>
      <c r="H7" s="33"/>
      <c r="I7" s="12"/>
    </row>
    <row r="8" spans="1:26" ht="21.75" customHeight="1">
      <c r="A8" s="1436" t="str">
        <f>'[1]Attach 3(JV)'!A8</f>
        <v/>
      </c>
      <c r="B8" s="1436"/>
      <c r="C8" s="1436"/>
      <c r="D8" s="13" t="str">
        <f>'[1]Attach 3(JV)'!E8</f>
        <v>Contract Services</v>
      </c>
      <c r="H8" s="33"/>
      <c r="I8" s="12"/>
    </row>
    <row r="9" spans="1:26" ht="19.5" customHeight="1">
      <c r="A9" s="14" t="s">
        <v>280</v>
      </c>
      <c r="B9" s="784" t="str">
        <f>'Attach 3(JV)'!B9</f>
        <v/>
      </c>
      <c r="C9" s="784"/>
      <c r="D9" s="13" t="str">
        <f>'[1]Attach 3(JV)'!E9</f>
        <v>Power Grid Corporation of India Ltd.,</v>
      </c>
      <c r="H9" s="33"/>
      <c r="I9" s="12"/>
    </row>
    <row r="10" spans="1:26" ht="19.5" customHeight="1">
      <c r="A10" s="14" t="s">
        <v>282</v>
      </c>
      <c r="B10" s="784" t="str">
        <f>'Attach 3(JV)'!B10</f>
        <v/>
      </c>
      <c r="C10" s="784"/>
      <c r="D10" s="13" t="str">
        <f>'[1]Attach 3(JV)'!E10</f>
        <v>"Saudamini", Plot No. 2, Sector 29</v>
      </c>
      <c r="H10" s="33"/>
      <c r="I10" s="12"/>
    </row>
    <row r="11" spans="1:26" ht="19.5" customHeight="1">
      <c r="B11" s="784" t="str">
        <f>'Attach 3(JV)'!B11</f>
        <v/>
      </c>
      <c r="C11" s="784"/>
      <c r="D11" s="13" t="str">
        <f>'[1]Attach 3(JV)'!E11</f>
        <v>Gurgaon (Haryana) - 122001</v>
      </c>
    </row>
    <row r="12" spans="1:26" ht="11.25" customHeight="1">
      <c r="A12" s="389"/>
      <c r="B12" s="784" t="str">
        <f>'Attach 3(JV)'!B12</f>
        <v/>
      </c>
      <c r="C12" s="784"/>
      <c r="D12" s="13"/>
    </row>
    <row r="13" spans="1:26" ht="19.5" customHeight="1">
      <c r="A13" s="383" t="s">
        <v>274</v>
      </c>
    </row>
    <row r="14" spans="1:26" ht="9.9499999999999993" customHeight="1">
      <c r="A14" s="389"/>
    </row>
    <row r="15" spans="1:26" ht="113.25" customHeight="1">
      <c r="A15" s="391">
        <v>1</v>
      </c>
      <c r="B15" s="1528" t="s">
        <v>581</v>
      </c>
      <c r="C15" s="1528"/>
      <c r="D15" s="1528"/>
      <c r="E15" s="1528"/>
      <c r="F15" s="392"/>
      <c r="G15" s="392"/>
      <c r="H15" s="392"/>
    </row>
    <row r="16" spans="1:26" ht="57" customHeight="1">
      <c r="A16" s="391">
        <v>2</v>
      </c>
      <c r="B16" s="1528" t="s">
        <v>582</v>
      </c>
      <c r="C16" s="1528"/>
      <c r="D16" s="1528"/>
      <c r="E16" s="1528"/>
      <c r="F16" s="392"/>
      <c r="G16" s="392"/>
      <c r="H16" s="392"/>
    </row>
    <row r="17" spans="1:8" ht="19.5" customHeight="1">
      <c r="A17" s="389"/>
      <c r="B17" s="389"/>
      <c r="C17" s="389"/>
      <c r="D17" s="389"/>
      <c r="E17" s="389"/>
      <c r="F17" s="392"/>
      <c r="G17" s="392"/>
      <c r="H17" s="392"/>
    </row>
    <row r="18" spans="1:8" s="381" customFormat="1" ht="80.25" customHeight="1">
      <c r="A18" s="393" t="s">
        <v>583</v>
      </c>
      <c r="B18" s="394" t="s">
        <v>278</v>
      </c>
      <c r="C18" s="394" t="s">
        <v>584</v>
      </c>
      <c r="D18" s="393" t="s">
        <v>585</v>
      </c>
      <c r="E18" s="393" t="s">
        <v>586</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0" customHeight="1">
      <c r="A27" s="1529" t="s">
        <v>587</v>
      </c>
      <c r="B27" s="1529"/>
      <c r="C27" s="1529"/>
      <c r="D27" s="1529"/>
      <c r="E27" s="1529"/>
      <c r="F27" s="392"/>
      <c r="G27" s="392"/>
      <c r="H27" s="392"/>
    </row>
    <row r="28" spans="1:8">
      <c r="C28" s="404"/>
    </row>
    <row r="29" spans="1:8">
      <c r="A29" s="405" t="s">
        <v>257</v>
      </c>
      <c r="B29" s="406" t="str">
        <f>'Attach 3(JV)'!B24</f>
        <v/>
      </c>
      <c r="C29" s="404" t="s">
        <v>255</v>
      </c>
      <c r="D29" s="407" t="str">
        <f>'Attach 3(JV)'!E24</f>
        <v/>
      </c>
    </row>
    <row r="30" spans="1:8">
      <c r="A30" s="405" t="s">
        <v>258</v>
      </c>
      <c r="B30" s="407" t="str">
        <f>'Attach 3(JV)'!B25</f>
        <v/>
      </c>
      <c r="C30" s="404" t="s">
        <v>256</v>
      </c>
      <c r="D30" s="407" t="str">
        <f>'Attach 3(JV)'!E25</f>
        <v/>
      </c>
    </row>
    <row r="31" spans="1:8">
      <c r="B31" s="408"/>
      <c r="C31" s="404"/>
      <c r="D31" s="404"/>
      <c r="E31" s="408"/>
    </row>
    <row r="32" spans="1:8" hidden="1">
      <c r="A32" s="378" t="str">
        <f>A1</f>
        <v>Specification No. :CC/NT/W-AIS/DOM/A00/26/01412</v>
      </c>
      <c r="B32" s="379"/>
      <c r="C32" s="379"/>
      <c r="D32" s="379"/>
      <c r="E32" s="380" t="str">
        <f>E1</f>
        <v>Attachment-17 SS 154</v>
      </c>
    </row>
    <row r="33" spans="1:8" hidden="1"/>
    <row r="34" spans="1:8" ht="15" hidden="1">
      <c r="A34" s="1527"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4" s="1527"/>
      <c r="C34" s="1527"/>
      <c r="D34" s="1527"/>
      <c r="E34" s="1527"/>
    </row>
    <row r="35" spans="1:8" hidden="1">
      <c r="A35" s="387"/>
    </row>
    <row r="36" spans="1:8" ht="15" hidden="1">
      <c r="A36" s="1300" t="s">
        <v>319</v>
      </c>
      <c r="B36" s="1300"/>
      <c r="C36" s="1300"/>
      <c r="D36" s="1300"/>
      <c r="E36" s="1300"/>
      <c r="F36" s="382"/>
      <c r="G36" s="382"/>
      <c r="H36" s="382"/>
    </row>
    <row r="37" spans="1:8" hidden="1">
      <c r="A37" s="389"/>
      <c r="F37" s="382"/>
      <c r="G37" s="382"/>
      <c r="H37" s="382"/>
    </row>
    <row r="38" spans="1:8" hidden="1">
      <c r="A38" s="390" t="str">
        <f>'[1]Attach 3(JV)'!A15</f>
        <v>Name(s) and Addresse(s) of other partner(s)</v>
      </c>
      <c r="B38" s="389"/>
      <c r="C38" s="389"/>
      <c r="D38" s="16" t="str">
        <f>D7</f>
        <v>To:</v>
      </c>
      <c r="F38" s="382"/>
      <c r="G38" s="382"/>
      <c r="H38" s="382"/>
    </row>
    <row r="39" spans="1:8" hidden="1">
      <c r="A39" s="390" t="str">
        <f>'[1]Attach 3(JV)'!B16</f>
        <v/>
      </c>
      <c r="B39" s="389"/>
      <c r="C39" s="389"/>
      <c r="D39" s="13" t="str">
        <f>D8</f>
        <v>Contract Services</v>
      </c>
      <c r="F39" s="382"/>
      <c r="G39" s="382"/>
      <c r="H39" s="382"/>
    </row>
    <row r="40" spans="1:8" hidden="1">
      <c r="A40" s="14" t="s">
        <v>280</v>
      </c>
      <c r="B40" s="784" t="str">
        <f>'[1]Attach 3(JV)'!B17:D17</f>
        <v xml:space="preserve">…… ……. …….. …… ……. …….. </v>
      </c>
      <c r="C40" s="784"/>
      <c r="D40" s="13" t="str">
        <f>D9</f>
        <v>Power Grid Corporation of India Ltd.,</v>
      </c>
      <c r="F40" s="382"/>
      <c r="G40" s="382"/>
      <c r="H40" s="382"/>
    </row>
    <row r="41" spans="1:8" hidden="1">
      <c r="A41" s="14" t="s">
        <v>282</v>
      </c>
      <c r="B41" s="784" t="str">
        <f>'[1]Attach 3(JV)'!B18:D18</f>
        <v xml:space="preserve">…… ……. …….. …… ……. …….. </v>
      </c>
      <c r="C41" s="784"/>
      <c r="D41" s="13" t="str">
        <f>D10</f>
        <v>"Saudamini", Plot No. 2, Sector 29</v>
      </c>
      <c r="F41" s="382"/>
      <c r="G41" s="382"/>
      <c r="H41" s="382"/>
    </row>
    <row r="42" spans="1:8" hidden="1">
      <c r="B42" s="784" t="str">
        <f>'[1]Attach 3(JV)'!B19:D19</f>
        <v xml:space="preserve">…… ……. …….. …… ……. …….. </v>
      </c>
      <c r="C42" s="784"/>
      <c r="D42" s="13" t="str">
        <f>D11</f>
        <v>Gurgaon (Haryana) - 122001</v>
      </c>
      <c r="F42" s="382"/>
      <c r="G42" s="382"/>
      <c r="H42" s="382"/>
    </row>
    <row r="43" spans="1:8" hidden="1">
      <c r="A43" s="389"/>
      <c r="B43" s="784" t="str">
        <f>'[1]Attach 3(JV)'!B20:D20</f>
        <v xml:space="preserve">…… ……. …….. …… ……. …….. </v>
      </c>
      <c r="C43" s="784"/>
      <c r="D43" s="13"/>
      <c r="F43" s="382"/>
      <c r="G43" s="382"/>
      <c r="H43" s="382"/>
    </row>
    <row r="44" spans="1:8" hidden="1">
      <c r="A44" s="383" t="s">
        <v>274</v>
      </c>
      <c r="F44" s="382"/>
      <c r="G44" s="382"/>
      <c r="H44" s="382"/>
    </row>
    <row r="45" spans="1:8" hidden="1">
      <c r="A45" s="389"/>
      <c r="F45" s="382"/>
      <c r="G45" s="382"/>
      <c r="H45" s="382"/>
    </row>
    <row r="46" spans="1:8" hidden="1">
      <c r="A46" s="1525" t="s">
        <v>320</v>
      </c>
      <c r="B46" s="1525"/>
      <c r="C46" s="1525"/>
      <c r="D46" s="1525"/>
      <c r="E46" s="1525"/>
      <c r="F46" s="382"/>
      <c r="G46" s="382"/>
      <c r="H46" s="382"/>
    </row>
    <row r="47" spans="1:8" hidden="1">
      <c r="A47" s="389"/>
      <c r="B47" s="389"/>
      <c r="C47" s="389"/>
      <c r="D47" s="389"/>
      <c r="E47" s="389"/>
      <c r="F47" s="382"/>
      <c r="G47" s="382"/>
      <c r="H47" s="382"/>
    </row>
    <row r="48" spans="1:8" ht="66" hidden="1">
      <c r="A48" s="393" t="s">
        <v>278</v>
      </c>
      <c r="B48" s="1526" t="s">
        <v>654</v>
      </c>
      <c r="C48" s="1526"/>
      <c r="D48" s="393" t="s">
        <v>655</v>
      </c>
      <c r="E48" s="393" t="s">
        <v>656</v>
      </c>
      <c r="F48" s="382"/>
      <c r="G48" s="382"/>
      <c r="H48" s="382"/>
    </row>
    <row r="49" spans="1:8" hidden="1">
      <c r="A49" s="409">
        <v>1</v>
      </c>
      <c r="B49" s="1524"/>
      <c r="C49" s="1524"/>
      <c r="D49" s="410"/>
      <c r="E49" s="410"/>
      <c r="F49" s="382"/>
      <c r="G49" s="382"/>
      <c r="H49" s="382"/>
    </row>
    <row r="50" spans="1:8" hidden="1">
      <c r="A50" s="409">
        <v>2</v>
      </c>
      <c r="B50" s="1524"/>
      <c r="C50" s="1524"/>
      <c r="D50" s="410"/>
      <c r="E50" s="410"/>
      <c r="F50" s="382"/>
      <c r="G50" s="382"/>
      <c r="H50" s="382"/>
    </row>
    <row r="51" spans="1:8" hidden="1">
      <c r="A51" s="409">
        <v>3</v>
      </c>
      <c r="B51" s="1524"/>
      <c r="C51" s="1524"/>
      <c r="D51" s="410"/>
      <c r="E51" s="410"/>
      <c r="F51" s="382"/>
      <c r="G51" s="382"/>
      <c r="H51" s="382"/>
    </row>
    <row r="52" spans="1:8" hidden="1">
      <c r="A52" s="409">
        <v>4</v>
      </c>
      <c r="B52" s="1524"/>
      <c r="C52" s="1524"/>
      <c r="D52" s="410"/>
      <c r="E52" s="410"/>
      <c r="F52" s="382"/>
      <c r="G52" s="382"/>
      <c r="H52" s="382"/>
    </row>
    <row r="53" spans="1:8" hidden="1">
      <c r="A53" s="409">
        <v>5</v>
      </c>
      <c r="B53" s="1524"/>
      <c r="C53" s="1524"/>
      <c r="D53" s="410"/>
      <c r="E53" s="410"/>
      <c r="F53" s="382"/>
      <c r="G53" s="382"/>
      <c r="H53" s="382"/>
    </row>
    <row r="54" spans="1:8" hidden="1">
      <c r="A54" s="409">
        <v>6</v>
      </c>
      <c r="B54" s="1524"/>
      <c r="C54" s="1524"/>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257</v>
      </c>
      <c r="B57" s="406" t="str">
        <f>B29</f>
        <v/>
      </c>
      <c r="C57" s="411" t="s">
        <v>255</v>
      </c>
      <c r="D57" s="411" t="str">
        <f>D29</f>
        <v/>
      </c>
      <c r="E57" s="411"/>
      <c r="F57" s="382"/>
      <c r="G57" s="382"/>
      <c r="H57" s="382"/>
    </row>
    <row r="58" spans="1:8" ht="15" hidden="1">
      <c r="A58" s="411" t="s">
        <v>258</v>
      </c>
      <c r="B58" s="411" t="str">
        <f>B30</f>
        <v/>
      </c>
      <c r="C58" s="411" t="s">
        <v>256</v>
      </c>
      <c r="D58" s="411" t="str">
        <f>D30</f>
        <v/>
      </c>
      <c r="E58" s="411"/>
      <c r="F58" s="382"/>
      <c r="G58" s="382"/>
      <c r="H58" s="382"/>
    </row>
    <row r="59" spans="1:8" ht="15" hidden="1">
      <c r="A59" s="411"/>
      <c r="B59" s="411"/>
      <c r="C59" s="411"/>
      <c r="D59" s="411"/>
      <c r="E59" s="411"/>
      <c r="F59" s="382"/>
      <c r="G59" s="382"/>
      <c r="H59" s="382"/>
    </row>
    <row r="60" spans="1:8" hidden="1">
      <c r="A60" s="378" t="str">
        <f>A32</f>
        <v>Specification No. :CC/NT/W-AIS/DOM/A00/26/01412</v>
      </c>
      <c r="B60" s="379"/>
      <c r="C60" s="379"/>
      <c r="D60" s="379"/>
      <c r="E60" s="380" t="str">
        <f>E32</f>
        <v>Attachment-17 SS 154</v>
      </c>
      <c r="F60" s="382"/>
      <c r="G60" s="382"/>
      <c r="H60" s="382"/>
    </row>
    <row r="61" spans="1:8" hidden="1">
      <c r="F61" s="382"/>
      <c r="G61" s="382"/>
      <c r="H61" s="382"/>
    </row>
    <row r="62" spans="1:8" ht="15" hidden="1">
      <c r="A62" s="1527" t="str">
        <f>A34</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62" s="1527"/>
      <c r="C62" s="1527"/>
      <c r="D62" s="1527"/>
      <c r="E62" s="1527"/>
      <c r="F62" s="382"/>
      <c r="G62" s="382"/>
      <c r="H62" s="382"/>
    </row>
    <row r="63" spans="1:8" hidden="1">
      <c r="A63" s="387"/>
      <c r="F63" s="382"/>
      <c r="G63" s="382"/>
      <c r="H63" s="382"/>
    </row>
    <row r="64" spans="1:8" ht="15" hidden="1">
      <c r="A64" s="1300" t="s">
        <v>319</v>
      </c>
      <c r="B64" s="1300"/>
      <c r="C64" s="1300"/>
      <c r="D64" s="1300"/>
      <c r="E64" s="1300"/>
      <c r="F64" s="382"/>
      <c r="G64" s="382"/>
      <c r="H64" s="382"/>
    </row>
    <row r="65" spans="1:8" hidden="1">
      <c r="A65" s="389"/>
      <c r="F65" s="382"/>
      <c r="G65" s="382"/>
      <c r="H65" s="382"/>
    </row>
    <row r="66" spans="1:8" hidden="1">
      <c r="A66" s="390" t="str">
        <f>'[1]Attach 3(JV)'!A15</f>
        <v>Name(s) and Addresse(s) of other partner(s)</v>
      </c>
      <c r="B66" s="389"/>
      <c r="C66" s="389"/>
      <c r="D66" s="16" t="str">
        <f>D7</f>
        <v>To:</v>
      </c>
      <c r="F66" s="382"/>
      <c r="G66" s="382"/>
      <c r="H66" s="382"/>
    </row>
    <row r="67" spans="1:8" hidden="1">
      <c r="A67" s="390" t="str">
        <f>'[1]Attach 3(JV)'!E16</f>
        <v/>
      </c>
      <c r="B67" s="389"/>
      <c r="C67" s="389"/>
      <c r="D67" s="13" t="str">
        <f>D8</f>
        <v>Contract Services</v>
      </c>
      <c r="F67" s="382"/>
      <c r="G67" s="382"/>
      <c r="H67" s="382"/>
    </row>
    <row r="68" spans="1:8" hidden="1">
      <c r="A68" s="14" t="s">
        <v>280</v>
      </c>
      <c r="B68" s="784" t="str">
        <f>'[1]Attach 3(JV)'!E17</f>
        <v/>
      </c>
      <c r="C68" s="784"/>
      <c r="D68" s="13" t="str">
        <f>D9</f>
        <v>Power Grid Corporation of India Ltd.,</v>
      </c>
      <c r="F68" s="382"/>
      <c r="G68" s="382"/>
      <c r="H68" s="382"/>
    </row>
    <row r="69" spans="1:8" hidden="1">
      <c r="A69" s="14" t="s">
        <v>282</v>
      </c>
      <c r="B69" s="784" t="str">
        <f>'[1]Attach 3(JV)'!E18</f>
        <v/>
      </c>
      <c r="C69" s="784"/>
      <c r="D69" s="13" t="str">
        <f>D10</f>
        <v>"Saudamini", Plot No. 2, Sector 29</v>
      </c>
      <c r="F69" s="382"/>
      <c r="G69" s="382"/>
      <c r="H69" s="382"/>
    </row>
    <row r="70" spans="1:8" hidden="1">
      <c r="B70" s="784" t="str">
        <f>'[1]Attach 3(JV)'!E19</f>
        <v/>
      </c>
      <c r="C70" s="784"/>
      <c r="D70" s="13" t="str">
        <f>D11</f>
        <v>Gurgaon (Haryana) - 122001</v>
      </c>
      <c r="F70" s="382"/>
      <c r="G70" s="382"/>
      <c r="H70" s="382"/>
    </row>
    <row r="71" spans="1:8" hidden="1">
      <c r="A71" s="389"/>
      <c r="B71" s="784" t="str">
        <f>'[1]Attach 3(JV)'!E20</f>
        <v/>
      </c>
      <c r="C71" s="784"/>
      <c r="D71" s="13"/>
      <c r="F71" s="382"/>
      <c r="G71" s="382"/>
      <c r="H71" s="382"/>
    </row>
    <row r="72" spans="1:8" hidden="1">
      <c r="A72" s="383" t="s">
        <v>274</v>
      </c>
      <c r="F72" s="382"/>
      <c r="G72" s="382"/>
      <c r="H72" s="382"/>
    </row>
    <row r="73" spans="1:8" hidden="1">
      <c r="A73" s="389"/>
      <c r="F73" s="382"/>
      <c r="G73" s="382"/>
      <c r="H73" s="382"/>
    </row>
    <row r="74" spans="1:8" hidden="1">
      <c r="A74" s="1525" t="s">
        <v>320</v>
      </c>
      <c r="B74" s="1525"/>
      <c r="C74" s="1525"/>
      <c r="D74" s="1525"/>
      <c r="E74" s="1525"/>
      <c r="F74" s="382"/>
      <c r="G74" s="382"/>
      <c r="H74" s="382"/>
    </row>
    <row r="75" spans="1:8" hidden="1">
      <c r="A75" s="389"/>
      <c r="B75" s="389"/>
      <c r="C75" s="389"/>
      <c r="D75" s="389"/>
      <c r="E75" s="389"/>
      <c r="F75" s="382"/>
      <c r="G75" s="382"/>
      <c r="H75" s="382"/>
    </row>
    <row r="76" spans="1:8" ht="66" hidden="1">
      <c r="A76" s="393" t="s">
        <v>278</v>
      </c>
      <c r="B76" s="1526" t="s">
        <v>654</v>
      </c>
      <c r="C76" s="1526"/>
      <c r="D76" s="393" t="s">
        <v>655</v>
      </c>
      <c r="E76" s="393" t="s">
        <v>656</v>
      </c>
      <c r="F76" s="382"/>
      <c r="G76" s="382"/>
      <c r="H76" s="382"/>
    </row>
    <row r="77" spans="1:8" hidden="1">
      <c r="A77" s="409">
        <v>1</v>
      </c>
      <c r="B77" s="1524"/>
      <c r="C77" s="1524"/>
      <c r="D77" s="410"/>
      <c r="E77" s="410"/>
      <c r="F77" s="382"/>
      <c r="G77" s="382"/>
      <c r="H77" s="382"/>
    </row>
    <row r="78" spans="1:8" hidden="1">
      <c r="A78" s="409">
        <v>2</v>
      </c>
      <c r="B78" s="1524"/>
      <c r="C78" s="1524"/>
      <c r="D78" s="410"/>
      <c r="E78" s="410"/>
      <c r="F78" s="382"/>
      <c r="G78" s="382"/>
      <c r="H78" s="382"/>
    </row>
    <row r="79" spans="1:8" hidden="1">
      <c r="A79" s="409">
        <v>3</v>
      </c>
      <c r="B79" s="1524"/>
      <c r="C79" s="1524"/>
      <c r="D79" s="410"/>
      <c r="E79" s="410"/>
      <c r="F79" s="382"/>
      <c r="G79" s="382"/>
      <c r="H79" s="382"/>
    </row>
    <row r="80" spans="1:8" hidden="1">
      <c r="A80" s="409">
        <v>4</v>
      </c>
      <c r="B80" s="1524"/>
      <c r="C80" s="1524"/>
      <c r="D80" s="410"/>
      <c r="E80" s="410"/>
      <c r="F80" s="382"/>
      <c r="G80" s="382"/>
      <c r="H80" s="382"/>
    </row>
    <row r="81" spans="1:8" hidden="1">
      <c r="A81" s="409">
        <v>5</v>
      </c>
      <c r="B81" s="1524"/>
      <c r="C81" s="1524"/>
      <c r="D81" s="410"/>
      <c r="E81" s="410"/>
      <c r="F81" s="382"/>
      <c r="G81" s="382"/>
      <c r="H81" s="382"/>
    </row>
    <row r="82" spans="1:8" hidden="1">
      <c r="A82" s="409">
        <v>6</v>
      </c>
      <c r="B82" s="1524"/>
      <c r="C82" s="1524"/>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257</v>
      </c>
      <c r="B85" s="406" t="str">
        <f>B57</f>
        <v/>
      </c>
      <c r="C85" s="411" t="s">
        <v>255</v>
      </c>
      <c r="D85" s="411" t="str">
        <f>D57</f>
        <v/>
      </c>
      <c r="E85" s="411"/>
      <c r="F85" s="382"/>
      <c r="G85" s="382"/>
      <c r="H85" s="382"/>
    </row>
    <row r="86" spans="1:8" ht="15" hidden="1">
      <c r="A86" s="411" t="s">
        <v>258</v>
      </c>
      <c r="B86" s="411" t="str">
        <f>B58</f>
        <v/>
      </c>
      <c r="C86" s="411" t="s">
        <v>256</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aXJZSVv71tEMF9hEQK9ZU/k7mAr8MLhOlvK+mGk4g6pA5UrcCDRuhRUWI1F/n8MkVgnL+IJxW13L9WPJ3oYhww==" saltValue="oVkn/mhhjqpvpuMraVyneg==" spinCount="100000" sheet="1" formatColumns="0" formatRows="0"/>
  <customSheetViews>
    <customSheetView guid="{FF9B6397-B68D-474A-9AAF-992AF479A135}"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1"/>
    </customSheetView>
    <customSheetView guid="{87612620-3630-456B-A735-C29A43561018}" showPageBreaks="1" fitToPage="1" printArea="1" hiddenRows="1" view="pageBreakPreview" topLeftCell="A16">
      <selection activeCell="D23" sqref="D23"/>
      <rowBreaks count="1" manualBreakCount="1">
        <brk id="31" max="4" man="1"/>
      </rowBreaks>
      <pageMargins left="0.7" right="0.7" top="0.44" bottom="0.2" header="0.25" footer="0.2"/>
      <pageSetup paperSize="9" fitToHeight="0" orientation="portrait" r:id="rId2"/>
    </customSheetView>
    <customSheetView guid="{7148ADD8-DD15-4E3E-8637-116D155CB37A}"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3"/>
    </customSheetView>
    <customSheetView guid="{E6A95398-76DE-4E8F-A7DA-FB50981C5C19}" showPageBreaks="1" fitToPage="1" printArea="1" hiddenRows="1" view="pageBreakPreview">
      <selection activeCell="D23" sqref="D23"/>
      <rowBreaks count="1" manualBreakCount="1">
        <brk id="31" max="4" man="1"/>
      </rowBreaks>
      <pageMargins left="0.7" right="0.7" top="0.44" bottom="0.2" header="0.25" footer="0.2"/>
      <pageSetup paperSize="9" fitToHeight="0" orientation="portrait" r:id="rId4"/>
    </customSheetView>
    <customSheetView guid="{3A9A4658-0506-4EA2-8800-91A33CC724CB}" showPageBreaks="1" fitToPage="1" printArea="1" hiddenRows="1" view="pageBreakPreview">
      <selection activeCell="D23" sqref="D23"/>
      <pageMargins left="0.7" right="0.7" top="0.44" bottom="0.2" header="0.25" footer="0.2"/>
      <pageSetup paperSize="9" fitToHeight="0" orientation="portrait" r:id="rId5"/>
    </customSheetView>
    <customSheetView guid="{F80E5273-5F89-42D0-8059-39B4DAA26485}" showPageBreaks="1" fitToPage="1" printArea="1" hiddenRows="1" view="pageBreakPreview">
      <selection activeCell="D23" sqref="D23"/>
      <pageMargins left="0.7" right="0.7" top="0.44" bottom="0.2" header="0.25" footer="0.2"/>
      <pageSetup paperSize="9" fitToHeight="0" orientation="portrait" r:id="rId6"/>
    </customSheetView>
    <customSheetView guid="{073677CF-5E9E-429E-9C1F-055126F3C8DC}" showPageBreaks="1" fitToPage="1" printArea="1" hiddenRows="1" view="pageBreakPreview" topLeftCell="A13">
      <selection activeCell="D23" sqref="D23"/>
      <pageMargins left="0.7" right="0.7" top="0.44" bottom="0.2" header="0.25" footer="0.2"/>
      <pageSetup paperSize="9" fitToHeight="0" orientation="portrait" r:id="rId7"/>
    </customSheetView>
    <customSheetView guid="{4B244927-9C7A-42F5-AAF5-ADC353C736FE}" showPageBreaks="1" fitToPage="1" printArea="1" hiddenRows="1" view="pageBreakPreview">
      <selection activeCell="D23" sqref="D23"/>
      <pageMargins left="0.7" right="0.7" top="0.44" bottom="0.2" header="0.25" footer="0.2"/>
      <pageSetup paperSize="9" fitToHeight="0" orientation="portrait" r:id="rId8"/>
    </customSheetView>
    <customSheetView guid="{13074202-7653-40A0-B9BF-16D1589728A2}" showPageBreaks="1" fitToPage="1" printArea="1" hiddenRows="1" view="pageBreakPreview">
      <selection activeCell="D23" sqref="D23"/>
      <pageMargins left="0.7" right="0.7" top="0.44" bottom="0.2" header="0.25" footer="0.2"/>
      <pageSetup paperSize="9" fitToHeight="0" orientation="portrait" r:id="rId9"/>
    </customSheetView>
    <customSheetView guid="{B4BE0CEE-465A-40B9-8268-D354BC993C36}" showPageBreaks="1" fitToPage="1" printArea="1" hiddenRows="1" view="pageBreakPreview">
      <selection activeCell="A19" sqref="A19"/>
      <pageMargins left="0.7" right="0.7" top="0.44" bottom="0.2" header="0.25" footer="0.2"/>
      <pageSetup paperSize="9" fitToHeight="0" orientation="portrait" r:id="rId10"/>
    </customSheetView>
    <customSheetView guid="{89D1B684-1876-468F-8D99-45DA6BBF39C7}" showPageBreaks="1" fitToPage="1" printArea="1" hiddenRows="1" view="pageBreakPreview" topLeftCell="A16">
      <selection activeCell="A19" sqref="A19"/>
      <pageMargins left="0.7" right="0.7" top="0.44" bottom="0.2" header="0.25" footer="0.2"/>
      <pageSetup paperSize="9" fitToHeight="0" orientation="portrait" r:id="rId11"/>
    </customSheetView>
    <customSheetView guid="{EC8792F6-94EB-40FE-A69E-3F2E55E190BC}" showPageBreaks="1" fitToPage="1" printArea="1" hiddenRows="1" view="pageBreakPreview">
      <selection activeCell="A19" sqref="A19"/>
      <pageMargins left="0.7" right="0.7" top="0.44" bottom="0.2" header="0.25" footer="0.2"/>
      <pageSetup paperSize="9" fitToHeight="0" orientation="portrait" r:id="rId12"/>
    </customSheetView>
    <customSheetView guid="{9E565B0E-8A1D-4C38-9278-F5233F8D5014}" showPageBreaks="1" fitToPage="1" printArea="1" hiddenRows="1" view="pageBreakPreview" topLeftCell="A25">
      <selection activeCell="A19" sqref="A19"/>
      <pageMargins left="0.7" right="0.7" top="0.44" bottom="0.2" header="0.25" footer="0.2"/>
      <pageSetup paperSize="9" fitToHeight="0" orientation="portrait" r:id="rId13"/>
    </customSheetView>
    <customSheetView guid="{B3AA1F62-F1E5-4DDF-B9C9-D54D9BFF6A2A}" showPageBreaks="1" fitToPage="1" printArea="1" hiddenRows="1" view="pageBreakPreview">
      <selection activeCell="A19" sqref="A19"/>
      <pageMargins left="0.7" right="0.7" top="0.44" bottom="0.2" header="0.25" footer="0.2"/>
      <pageSetup paperSize="9" fitToHeight="0" orientation="portrait" r:id="rId14"/>
    </customSheetView>
    <customSheetView guid="{43BCBF1E-CDCF-4541-8D79-87EDCECBC1FD}" fitToPage="1" hiddenRows="1">
      <selection activeCell="A19" sqref="A19"/>
      <pageMargins left="0.7" right="0.7" top="0.44" bottom="0.2" header="0.25" footer="0.2"/>
      <pageSetup paperSize="9" fitToHeight="0" orientation="portrait" r:id="rId15"/>
    </customSheetView>
    <customSheetView guid="{244B8F7F-C84C-4134-A8A5-723A75D45FC2}" fitToPage="1" hiddenRows="1">
      <selection activeCell="A19" sqref="A19"/>
      <pageMargins left="0.7" right="0.7" top="0.44" bottom="0.2" header="0.25" footer="0.2"/>
      <pageSetup paperSize="9" fitToHeight="0" orientation="portrait" r:id="rId16"/>
    </customSheetView>
    <customSheetView guid="{DC28ED1E-3E35-4094-9C2B-5C0A1C1D459C}" fitToPage="1" hiddenRows="1" topLeftCell="A11">
      <selection activeCell="A19" sqref="A19"/>
      <pageMargins left="0.7" right="0.7" top="0.44" bottom="0.2" header="0.25" footer="0.2"/>
      <pageSetup paperSize="9" fitToHeight="0" orientation="portrait" r:id="rId17"/>
    </customSheetView>
    <customSheetView guid="{7A122CCC-B984-47E9-88CF-89418CB24A21}" fitToPage="1" hiddenRows="1" showRuler="0">
      <selection activeCell="A19" sqref="A19"/>
      <pageMargins left="0.7" right="0.7" top="0.44" bottom="0.2" header="0.25" footer="0.2"/>
      <pageSetup paperSize="9" fitToHeight="0" orientation="portrait" r:id="rId18"/>
      <headerFooter alignWithMargins="0"/>
    </customSheetView>
    <customSheetView guid="{A667ED77-8424-4D1C-8A46-14ECA26AEC7D}" showPageBreaks="1" fitToPage="1" printArea="1" hiddenRows="1" view="pageBreakPreview">
      <selection activeCell="A19" sqref="A19"/>
      <pageMargins left="0.7" right="0.7" top="0.44" bottom="0.2" header="0.25" footer="0.2"/>
      <pageSetup paperSize="9" fitToHeight="0" orientation="portrait" r:id="rId19"/>
    </customSheetView>
    <customSheetView guid="{101E340E-5624-46EF-AADB-2F62C21B5295}" showPageBreaks="1" fitToPage="1" printArea="1" hiddenRows="1" view="pageBreakPreview">
      <selection activeCell="A19" sqref="A19"/>
      <pageMargins left="0.7" right="0.7" top="0.44" bottom="0.2" header="0.25" footer="0.2"/>
      <pageSetup paperSize="9" fitToHeight="0" orientation="portrait" r:id="rId20"/>
    </customSheetView>
    <customSheetView guid="{0B94E550-FB49-4D0D-BCDB-8811C4A584DD}" showPageBreaks="1" fitToPage="1" printArea="1" hiddenRows="1" view="pageBreakPreview" topLeftCell="A16">
      <selection activeCell="A19" sqref="A19"/>
      <pageMargins left="0.7" right="0.7" top="0.44" bottom="0.2" header="0.25" footer="0.2"/>
      <pageSetup paperSize="9" fitToHeight="0" orientation="portrait" r:id="rId21"/>
    </customSheetView>
    <customSheetView guid="{A966316B-6DBC-467B-B4AD-0F6D41569056}" showPageBreaks="1" fitToPage="1" printArea="1" hiddenRows="1" view="pageBreakPreview">
      <selection activeCell="A19" sqref="A19"/>
      <pageMargins left="0.7" right="0.7" top="0.44" bottom="0.2" header="0.25" footer="0.2"/>
      <pageSetup paperSize="9" fitToHeight="0" orientation="portrait" r:id="rId22"/>
    </customSheetView>
    <customSheetView guid="{FA33CAB9-FE45-4709-BC11-EBB8931FB6CB}" showPageBreaks="1" fitToPage="1" printArea="1" hiddenRows="1" view="pageBreakPreview">
      <selection activeCell="D23" sqref="D23"/>
      <pageMargins left="0.7" right="0.7" top="0.44" bottom="0.2" header="0.25" footer="0.2"/>
      <pageSetup paperSize="9" fitToHeight="0" orientation="portrait" r:id="rId23"/>
    </customSheetView>
    <customSheetView guid="{955D6481-897E-48CA-BB0D-D704C8664312}" showPageBreaks="1" fitToPage="1" printArea="1" hiddenRows="1" view="pageBreakPreview" topLeftCell="A13">
      <selection activeCell="D23" sqref="D23"/>
      <pageMargins left="0.7" right="0.7" top="0.44" bottom="0.2" header="0.25" footer="0.2"/>
      <pageSetup paperSize="9" fitToHeight="0" orientation="portrait" r:id="rId24"/>
    </customSheetView>
    <customSheetView guid="{02C24E46-CB1A-4A64-AFE8-BC568DF970F3}" showPageBreaks="1" fitToPage="1" printArea="1" hiddenRows="1" view="pageBreakPreview">
      <selection activeCell="D23" sqref="D23"/>
      <pageMargins left="0.7" right="0.7" top="0.44" bottom="0.2" header="0.25" footer="0.2"/>
      <pageSetup paperSize="9" fitToHeight="0" orientation="portrait" r:id="rId25"/>
    </customSheetView>
    <customSheetView guid="{C79C1CD9-4A94-4E49-9636-E3F3929B38E1}" showPageBreaks="1" fitToPage="1" printArea="1" hiddenRows="1" view="pageBreakPreview" topLeftCell="A4">
      <selection activeCell="B19" sqref="B19"/>
      <rowBreaks count="1" manualBreakCount="1">
        <brk id="31" max="4" man="1"/>
      </rowBreaks>
      <pageMargins left="0.7" right="0.7" top="0.44" bottom="0.2" header="0.25" footer="0.2"/>
      <pageSetup paperSize="9" fitToHeight="0" orientation="portrait" r:id="rId26"/>
    </customSheetView>
    <customSheetView guid="{0175966B-AA50-423F-A437-51E01252DE14}" showPageBreaks="1" fitToPage="1" printArea="1" hiddenRows="1" view="pageBreakPreview" topLeftCell="A19">
      <selection activeCell="B19" sqref="B19"/>
      <rowBreaks count="1" manualBreakCount="1">
        <brk id="31" max="4" man="1"/>
      </rowBreaks>
      <pageMargins left="0.7" right="0.7" top="0.44" bottom="0.2" header="0.25" footer="0.2"/>
      <pageSetup paperSize="9" fitToHeight="0" orientation="portrait" r:id="rId27"/>
    </customSheetView>
  </customSheetViews>
  <mergeCells count="38">
    <mergeCell ref="A34:E34"/>
    <mergeCell ref="A36:E36"/>
    <mergeCell ref="B12:C12"/>
    <mergeCell ref="B15:E15"/>
    <mergeCell ref="B16:E16"/>
    <mergeCell ref="A27:E27"/>
    <mergeCell ref="B11:C11"/>
    <mergeCell ref="A3:E3"/>
    <mergeCell ref="A5:E5"/>
    <mergeCell ref="A8:C8"/>
    <mergeCell ref="B9:C9"/>
    <mergeCell ref="B10:C10"/>
    <mergeCell ref="B40:C40"/>
    <mergeCell ref="B41:C41"/>
    <mergeCell ref="B42:C42"/>
    <mergeCell ref="B54:C54"/>
    <mergeCell ref="B48:C48"/>
    <mergeCell ref="B52:C52"/>
    <mergeCell ref="B53:C53"/>
    <mergeCell ref="B43:C43"/>
    <mergeCell ref="B71:C71"/>
    <mergeCell ref="B49:C49"/>
    <mergeCell ref="B50:C50"/>
    <mergeCell ref="B51:C51"/>
    <mergeCell ref="A46:E46"/>
    <mergeCell ref="B69:C69"/>
    <mergeCell ref="B70:C70"/>
    <mergeCell ref="A64:E64"/>
    <mergeCell ref="A62:E62"/>
    <mergeCell ref="B68:C68"/>
    <mergeCell ref="B82:C82"/>
    <mergeCell ref="A74:E74"/>
    <mergeCell ref="B76:C76"/>
    <mergeCell ref="B77:C77"/>
    <mergeCell ref="B78:C78"/>
    <mergeCell ref="B79:C79"/>
    <mergeCell ref="B80:C80"/>
    <mergeCell ref="B81:C81"/>
  </mergeCells>
  <phoneticPr fontId="74" type="noConversion"/>
  <conditionalFormatting sqref="A60:E83">
    <cfRule type="expression" dxfId="9" priority="1" stopIfTrue="1">
      <formula>$Z$2&lt;2</formula>
    </cfRule>
  </conditionalFormatting>
  <conditionalFormatting sqref="B32:B56 A32:A59 C32:E59 B58:B59 B84 A84:A88 C84:E88 B86:B88">
    <cfRule type="expression" dxfId="8" priority="2" stopIfTrue="1">
      <formula>$Z$2&lt;1</formula>
    </cfRule>
  </conditionalFormatting>
  <pageMargins left="0.7" right="0.7" top="0.44" bottom="0.2" header="0.25" footer="0.2"/>
  <pageSetup paperSize="9" fitToHeight="0" orientation="portrait" r:id="rId28"/>
  <rowBreaks count="1" manualBreakCount="1">
    <brk id="31" max="4" man="1"/>
  </rowBreaks>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rgb="FFFF0000"/>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32" customWidth="1"/>
    <col min="2" max="2" width="20.5703125" style="32" customWidth="1"/>
    <col min="3" max="3" width="11.42578125" style="32" customWidth="1"/>
    <col min="4" max="4" width="25.140625" style="32" customWidth="1"/>
    <col min="5" max="5" width="30.7109375" style="32" customWidth="1"/>
    <col min="6" max="8" width="9.140625" style="27"/>
    <col min="9" max="16384" width="9.140625" style="28"/>
  </cols>
  <sheetData>
    <row r="1" spans="1:9">
      <c r="A1" s="24" t="str">
        <f>'Attach 3(JV)'!A1</f>
        <v>Specification No. :CC/NT/W-AIS/DOM/A00/26/01412</v>
      </c>
      <c r="B1" s="25"/>
      <c r="C1" s="25"/>
      <c r="D1" s="25"/>
      <c r="E1" s="26" t="str">
        <f>"Attachment-18 " &amp; 'Attach 3(JV)'!AT1</f>
        <v>Attachment-18 SS 154</v>
      </c>
    </row>
    <row r="3" spans="1:9" ht="123.7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719</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6" customHeight="1">
      <c r="A8" s="780" t="str">
        <f>'Attach 3(JV)'!A8</f>
        <v/>
      </c>
      <c r="B8" s="780"/>
      <c r="C8" s="780"/>
      <c r="D8" s="780"/>
      <c r="E8" s="13" t="str">
        <f>'Attach 3(JV)'!E8</f>
        <v>Contract Services</v>
      </c>
      <c r="H8" s="33"/>
      <c r="I8" s="12"/>
    </row>
    <row r="9" spans="1:9" ht="20.100000000000001" customHeight="1">
      <c r="A9" s="14" t="s">
        <v>280</v>
      </c>
      <c r="B9" s="784" t="str">
        <f>'Attach 3(JV)'!B9</f>
        <v/>
      </c>
      <c r="C9" s="784"/>
      <c r="D9" s="784"/>
      <c r="E9" s="13" t="str">
        <f>'Attach 3(JV)'!E9</f>
        <v>Power Grid Corporation of India Ltd.,</v>
      </c>
      <c r="H9" s="33"/>
      <c r="I9" s="12"/>
    </row>
    <row r="10" spans="1:9" ht="20.100000000000001" customHeight="1">
      <c r="A10" s="14" t="s">
        <v>282</v>
      </c>
      <c r="B10" s="784" t="str">
        <f>'Attach 3(JV)'!B10</f>
        <v/>
      </c>
      <c r="C10" s="784"/>
      <c r="D10" s="784"/>
      <c r="E10" s="13" t="str">
        <f>'Attach 3(JV)'!E10</f>
        <v>"Saudamini", Plot No. 2, Sector 29</v>
      </c>
      <c r="H10" s="33"/>
      <c r="I10" s="12"/>
    </row>
    <row r="11" spans="1:9" ht="20.100000000000001" customHeight="1">
      <c r="B11" s="784" t="str">
        <f>'Attach 3(JV)'!B11</f>
        <v/>
      </c>
      <c r="C11" s="784"/>
      <c r="D11" s="784"/>
      <c r="E11" s="13" t="str">
        <f>'Attach 3(JV)'!E11</f>
        <v>Gurgaon (Haryana) - 122001</v>
      </c>
    </row>
    <row r="12" spans="1:9" ht="20.100000000000001" customHeight="1">
      <c r="A12" s="35"/>
      <c r="B12" s="784" t="str">
        <f>'Attach 3(JV)'!B12</f>
        <v/>
      </c>
      <c r="C12" s="784"/>
      <c r="D12" s="784"/>
      <c r="E12" s="13"/>
    </row>
    <row r="13" spans="1:9" ht="20.100000000000001" customHeight="1">
      <c r="A13" s="35"/>
      <c r="B13" s="130"/>
      <c r="C13" s="130"/>
      <c r="D13" s="130"/>
      <c r="E13" s="28"/>
    </row>
    <row r="14" spans="1:9" ht="20.100000000000001" customHeight="1">
      <c r="A14" s="32" t="s">
        <v>274</v>
      </c>
    </row>
    <row r="15" spans="1:9" ht="20.100000000000001" customHeight="1">
      <c r="A15" s="35"/>
    </row>
    <row r="16" spans="1:9" ht="45" customHeight="1">
      <c r="A16" s="1384" t="s">
        <v>731</v>
      </c>
      <c r="B16" s="1384"/>
      <c r="C16" s="1384"/>
      <c r="D16" s="1384"/>
      <c r="E16" s="1384"/>
      <c r="F16" s="37"/>
      <c r="G16" s="37"/>
      <c r="H16" s="37"/>
    </row>
    <row r="17" spans="1:5" ht="20.100000000000001" customHeight="1">
      <c r="A17" s="35"/>
    </row>
    <row r="18" spans="1:5" ht="20.100000000000001" customHeight="1">
      <c r="A18" s="38"/>
    </row>
    <row r="19" spans="1:5" ht="20.100000000000001" customHeight="1"/>
    <row r="20" spans="1:5" ht="9.75" customHeight="1">
      <c r="A20" s="38"/>
    </row>
    <row r="21" spans="1:5" ht="9.75" customHeight="1">
      <c r="A21" s="38"/>
    </row>
    <row r="22" spans="1:5" ht="9" customHeight="1"/>
    <row r="23" spans="1:5" ht="18" customHeight="1">
      <c r="D23" s="40"/>
    </row>
    <row r="24" spans="1:5" ht="33" customHeight="1">
      <c r="A24" s="39" t="s">
        <v>257</v>
      </c>
      <c r="B24" s="74" t="str">
        <f>'Attach 3(JV)'!B24</f>
        <v/>
      </c>
      <c r="C24" s="43"/>
      <c r="D24" s="40" t="s">
        <v>255</v>
      </c>
      <c r="E24" s="259" t="str">
        <f>'Attach 3(JV)'!E24</f>
        <v/>
      </c>
    </row>
    <row r="25" spans="1:5" ht="33" customHeight="1">
      <c r="A25" s="39" t="s">
        <v>258</v>
      </c>
      <c r="B25" s="259" t="str">
        <f>'Attach 3(JV)'!B25</f>
        <v/>
      </c>
      <c r="C25" s="43"/>
      <c r="D25" s="40" t="s">
        <v>256</v>
      </c>
      <c r="E25" s="259" t="str">
        <f>'Attach 3(JV)'!E25</f>
        <v/>
      </c>
    </row>
    <row r="26" spans="1:5" ht="33" customHeight="1">
      <c r="D26" s="40"/>
    </row>
    <row r="27" spans="1:5" ht="20.100000000000001" customHeight="1"/>
    <row r="28" spans="1:5" ht="20.100000000000001" customHeight="1">
      <c r="A28" s="41"/>
    </row>
    <row r="29" spans="1:5" ht="20.100000000000001" customHeight="1"/>
    <row r="30" spans="1:5" ht="20.100000000000001" customHeight="1"/>
    <row r="31" spans="1:5" ht="20.100000000000001" customHeight="1">
      <c r="A31" s="41"/>
    </row>
    <row r="32" spans="1:5" ht="20.100000000000001" customHeight="1"/>
    <row r="33" spans="1:1" ht="20.100000000000001" customHeight="1">
      <c r="A33" s="41"/>
    </row>
    <row r="34" spans="1:1" ht="20.100000000000001" customHeight="1"/>
    <row r="35" spans="1:1" ht="20.100000000000001" customHeight="1">
      <c r="A35" s="41"/>
    </row>
    <row r="36" spans="1:1" ht="20.100000000000001" customHeight="1"/>
    <row r="37" spans="1:1" ht="20.100000000000001" customHeight="1"/>
    <row r="38" spans="1:1" ht="20.100000000000001" customHeight="1"/>
    <row r="39" spans="1:1" ht="20.100000000000001" customHeight="1"/>
  </sheetData>
  <sheetProtection algorithmName="SHA-512" hashValue="Ya7hhuL8exG/ePW3iRGLgN9PfU/EaTlJpwZjba9x57vYode1nrR/SVIaBmGkwEzKmH+M26JMlIAb4Drpgj3cUg==" saltValue="goXjD4cQza/KNjq2WUxggQ==" spinCount="100000" sheet="1" formatColumns="0" formatRows="0"/>
  <customSheetViews>
    <customSheetView guid="{FF9B6397-B68D-474A-9AAF-992AF479A135}" showPageBreaks="1" showGridLines="0" printArea="1" view="pageBreakPreview" topLeftCell="A10">
      <selection activeCell="E2" sqref="E2"/>
      <pageMargins left="0.75" right="0.63" top="0.57999999999999996" bottom="0.6" header="0.34" footer="0.35"/>
      <pageSetup scale="95" orientation="portrait" r:id="rId1"/>
      <headerFooter alignWithMargins="0">
        <oddFooter>&amp;R&amp;"Book Antiqua,Bold"&amp;8 Page &amp;P of &amp;N</oddFooter>
      </headerFooter>
    </customSheetView>
    <customSheetView guid="{87612620-3630-456B-A735-C29A43561018}" showPageBreaks="1" showGridLines="0" printArea="1" view="pageBreakPreview" topLeftCell="A13">
      <selection activeCell="E2" sqref="E2"/>
      <pageMargins left="0.75" right="0.63" top="0.57999999999999996" bottom="0.6" header="0.34" footer="0.35"/>
      <pageSetup scale="99" orientation="portrait" r:id="rId2"/>
      <headerFooter alignWithMargins="0">
        <oddFooter>&amp;R&amp;"Book Antiqua,Bold"&amp;8 Page &amp;P of &amp;N</oddFooter>
      </headerFooter>
    </customSheetView>
    <customSheetView guid="{7148ADD8-DD15-4E3E-8637-116D155CB37A}" showPageBreaks="1" showGridLines="0" printArea="1" view="pageBreakPreview">
      <selection activeCell="E2" sqref="E2"/>
      <pageMargins left="0.75" right="0.63" top="0.57999999999999996" bottom="0.6" header="0.34" footer="0.35"/>
      <pageSetup scale="99" orientation="portrait" r:id="rId3"/>
      <headerFooter alignWithMargins="0">
        <oddFooter>&amp;R&amp;"Book Antiqua,Bold"&amp;8 Page &amp;P of &amp;N</oddFooter>
      </headerFooter>
    </customSheetView>
    <customSheetView guid="{E6A95398-76DE-4E8F-A7DA-FB50981C5C19}" showPageBreaks="1" showGridLines="0" printArea="1" view="pageBreakPreview">
      <selection activeCell="E2" sqref="E2"/>
      <pageMargins left="0.75" right="0.63" top="0.57999999999999996" bottom="0.6" header="0.34" footer="0.35"/>
      <pageSetup scale="99" orientation="portrait" r:id="rId4"/>
      <headerFooter alignWithMargins="0">
        <oddFooter>&amp;R&amp;"Book Antiqua,Bold"&amp;8 Page &amp;P of &amp;N</oddFooter>
      </headerFooter>
    </customSheetView>
    <customSheetView guid="{3A9A4658-0506-4EA2-8800-91A33CC724CB}" showPageBreaks="1" showGridLines="0" printArea="1" view="pageBreakPreview" topLeftCell="A4">
      <selection activeCell="E2" sqref="E2"/>
      <pageMargins left="0.75" right="0.63" top="0.57999999999999996" bottom="0.6" header="0.34" footer="0.35"/>
      <pageSetup scale="99" orientation="portrait" r:id="rId5"/>
      <headerFooter alignWithMargins="0">
        <oddFooter>&amp;R&amp;"Book Antiqua,Bold"&amp;8 Page &amp;P of &amp;N</oddFooter>
      </headerFooter>
    </customSheetView>
    <customSheetView guid="{F80E5273-5F89-42D0-8059-39B4DAA26485}" showPageBreaks="1" showGridLines="0" printArea="1" view="pageBreakPreview" topLeftCell="A4">
      <selection activeCell="E2" sqref="E2"/>
      <pageMargins left="0.75" right="0.63" top="0.57999999999999996" bottom="0.6" header="0.34" footer="0.35"/>
      <pageSetup scale="99" orientation="portrait" r:id="rId6"/>
      <headerFooter alignWithMargins="0">
        <oddFooter>&amp;R&amp;"Book Antiqua,Bold"&amp;8 Page &amp;P of &amp;N</oddFooter>
      </headerFooter>
    </customSheetView>
    <customSheetView guid="{073677CF-5E9E-429E-9C1F-055126F3C8DC}" showPageBreaks="1" showGridLines="0" printArea="1" view="pageBreakPreview">
      <selection activeCell="E2" sqref="E2"/>
      <pageMargins left="0.75" right="0.63" top="0.57999999999999996" bottom="0.6" header="0.34" footer="0.35"/>
      <pageSetup scale="99" orientation="portrait" r:id="rId7"/>
      <headerFooter alignWithMargins="0">
        <oddFooter>&amp;R&amp;"Book Antiqua,Bold"&amp;8 Page &amp;P of &amp;N</oddFooter>
      </headerFooter>
    </customSheetView>
    <customSheetView guid="{4B244927-9C7A-42F5-AAF5-ADC353C736FE}" showPageBreaks="1" showGridLines="0" printArea="1" view="pageBreakPreview">
      <selection activeCell="E2" sqref="E2"/>
      <pageMargins left="0.75" right="0.63" top="0.57999999999999996" bottom="0.6" header="0.34" footer="0.35"/>
      <pageSetup scale="99" orientation="portrait" r:id="rId8"/>
      <headerFooter alignWithMargins="0">
        <oddFooter>&amp;R&amp;"Book Antiqua,Bold"&amp;8 Page &amp;P of &amp;N</oddFooter>
      </headerFooter>
    </customSheetView>
    <customSheetView guid="{13074202-7653-40A0-B9BF-16D1589728A2}" showPageBreaks="1" showGridLines="0" printArea="1" view="pageBreakPreview">
      <selection activeCell="E2" sqref="E2"/>
      <pageMargins left="0.75" right="0.63" top="0.57999999999999996" bottom="0.6" header="0.34" footer="0.35"/>
      <pageSetup scale="99" orientation="portrait" r:id="rId9"/>
      <headerFooter alignWithMargins="0">
        <oddFooter>&amp;R&amp;"Book Antiqua,Bold"&amp;8 Page &amp;P of &amp;N</oddFooter>
      </headerFooter>
    </customSheetView>
    <customSheetView guid="{B4BE0CEE-465A-40B9-8268-D354BC993C36}" showPageBreaks="1" showGridLines="0" printArea="1" view="pageBreakPreview">
      <selection activeCell="A3" sqref="A3:E3"/>
      <pageMargins left="0.75" right="0.63" top="0.57999999999999996" bottom="0.6" header="0.34" footer="0.35"/>
      <pageSetup scale="99"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0">
      <selection activeCell="A3" sqref="A3:E3"/>
      <pageMargins left="0.75" right="0.63" top="0.57999999999999996" bottom="0.6" header="0.34" footer="0.35"/>
      <pageSetup scale="99" orientation="portrait" r:id="rId11"/>
      <headerFooter alignWithMargins="0">
        <oddFooter>&amp;R&amp;"Book Antiqua,Bold"&amp;8 Page &amp;P of &amp;N</oddFooter>
      </headerFooter>
    </customSheetView>
    <customSheetView guid="{EC8792F6-94EB-40FE-A69E-3F2E55E190BC}" showPageBreaks="1" showGridLines="0" printArea="1" view="pageBreakPreview">
      <selection activeCell="A17" sqref="A17"/>
      <pageMargins left="0.75" right="0.63" top="0.57999999999999996" bottom="0.6" header="0.34" footer="0.35"/>
      <pageSetup scale="99" orientation="portrait" r:id="rId12"/>
      <headerFooter alignWithMargins="0">
        <oddFooter>&amp;R&amp;"Book Antiqua,Bold"&amp;8 Page &amp;P of &amp;N</oddFooter>
      </headerFooter>
    </customSheetView>
    <customSheetView guid="{101E340E-5624-46EF-AADB-2F62C21B5295}" showPageBreaks="1" showGridLines="0" printArea="1" view="pageBreakPreview">
      <selection activeCell="A17" sqref="A17"/>
      <pageMargins left="0.75" right="0.63" top="0.57999999999999996" bottom="0.6" header="0.34" footer="0.35"/>
      <pageSetup scale="99" orientation="portrait" r:id="rId13"/>
      <headerFooter alignWithMargins="0">
        <oddFooter>&amp;R&amp;"Book Antiqua,Bold"&amp;8 Page &amp;P of &amp;N</oddFooter>
      </headerFooter>
    </customSheetView>
    <customSheetView guid="{0B94E550-FB49-4D0D-BCDB-8811C4A584DD}" showPageBreaks="1" showGridLines="0" printArea="1" view="pageBreakPreview" topLeftCell="A10">
      <selection activeCell="A3" sqref="A3:E3"/>
      <pageMargins left="0.75" right="0.63" top="0.57999999999999996" bottom="0.6" header="0.34" footer="0.35"/>
      <pageSetup scale="99" orientation="portrait" r:id="rId14"/>
      <headerFooter alignWithMargins="0">
        <oddFooter>&amp;R&amp;"Book Antiqua,Bold"&amp;8 Page &amp;P of &amp;N</oddFooter>
      </headerFooter>
    </customSheetView>
    <customSheetView guid="{A966316B-6DBC-467B-B4AD-0F6D41569056}" showPageBreaks="1" showGridLines="0" printArea="1" view="pageBreakPreview" topLeftCell="A31">
      <selection activeCell="E2" sqref="E2"/>
      <pageMargins left="0.75" right="0.63" top="0.57999999999999996" bottom="0.6" header="0.34" footer="0.35"/>
      <pageSetup scale="99" orientation="portrait" r:id="rId15"/>
      <headerFooter alignWithMargins="0">
        <oddFooter>&amp;R&amp;"Book Antiqua,Bold"&amp;8 Page &amp;P of &amp;N</oddFooter>
      </headerFooter>
    </customSheetView>
    <customSheetView guid="{FA33CAB9-FE45-4709-BC11-EBB8931FB6CB}" showPageBreaks="1" showGridLines="0" printArea="1" view="pageBreakPreview">
      <selection activeCell="E2" sqref="E2"/>
      <pageMargins left="0.75" right="0.63" top="0.57999999999999996" bottom="0.6" header="0.34" footer="0.35"/>
      <pageSetup scale="99" orientation="portrait" r:id="rId16"/>
      <headerFooter alignWithMargins="0">
        <oddFooter>&amp;R&amp;"Book Antiqua,Bold"&amp;8 Page &amp;P of &amp;N</oddFooter>
      </headerFooter>
    </customSheetView>
    <customSheetView guid="{955D6481-897E-48CA-BB0D-D704C8664312}" showPageBreaks="1" showGridLines="0" printArea="1" view="pageBreakPreview">
      <selection activeCell="E2" sqref="E2"/>
      <pageMargins left="0.75" right="0.63" top="0.57999999999999996" bottom="0.6" header="0.34" footer="0.35"/>
      <pageSetup scale="99" orientation="portrait" r:id="rId17"/>
      <headerFooter alignWithMargins="0">
        <oddFooter>&amp;R&amp;"Book Antiqua,Bold"&amp;8 Page &amp;P of &amp;N</oddFooter>
      </headerFooter>
    </customSheetView>
    <customSheetView guid="{02C24E46-CB1A-4A64-AFE8-BC568DF970F3}" showPageBreaks="1" showGridLines="0" printArea="1" view="pageBreakPreview" topLeftCell="A4">
      <selection activeCell="E2" sqref="E2"/>
      <pageMargins left="0.75" right="0.63" top="0.57999999999999996" bottom="0.6" header="0.34" footer="0.35"/>
      <pageSetup scale="99" orientation="portrait" r:id="rId18"/>
      <headerFooter alignWithMargins="0">
        <oddFooter>&amp;R&amp;"Book Antiqua,Bold"&amp;8 Page &amp;P of &amp;N</oddFooter>
      </headerFooter>
    </customSheetView>
    <customSheetView guid="{C79C1CD9-4A94-4E49-9636-E3F3929B38E1}" showPageBreaks="1" showGridLines="0" printArea="1" view="pageBreakPreview" topLeftCell="A13">
      <selection activeCell="E2" sqref="E2"/>
      <pageMargins left="0.75" right="0.63" top="0.57999999999999996" bottom="0.6" header="0.34" footer="0.35"/>
      <pageSetup scale="99" orientation="portrait" r:id="rId19"/>
      <headerFooter alignWithMargins="0">
        <oddFooter>&amp;R&amp;"Book Antiqua,Bold"&amp;8 Page &amp;P of &amp;N</oddFooter>
      </headerFooter>
    </customSheetView>
    <customSheetView guid="{0175966B-AA50-423F-A437-51E01252DE14}" showPageBreaks="1" showGridLines="0" printArea="1" view="pageBreakPreview" topLeftCell="A10">
      <selection activeCell="E2" sqref="E2"/>
      <pageMargins left="0.75" right="0.63" top="0.57999999999999996" bottom="0.6" header="0.34" footer="0.35"/>
      <pageSetup scale="95"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5" orientation="portrait" r:id="rId21"/>
  <headerFooter alignWithMargins="0">
    <oddFooter>&amp;R&amp;"Book Antiqua,Bold"&amp;8 Page &amp;P of &amp;N</oddFooter>
  </headerFooter>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SheetLayoutView="100" workbookViewId="0">
      <selection activeCell="B10" sqref="B10:D10"/>
    </sheetView>
  </sheetViews>
  <sheetFormatPr defaultColWidth="9.140625" defaultRowHeight="16.5"/>
  <cols>
    <col min="1" max="1" width="12.140625" style="32" customWidth="1"/>
    <col min="2" max="2" width="20.5703125" style="32" customWidth="1"/>
    <col min="3" max="3" width="11.42578125" style="32" customWidth="1"/>
    <col min="4" max="4" width="23.5703125" style="32" customWidth="1"/>
    <col min="5" max="5" width="39.28515625" style="32" customWidth="1"/>
    <col min="6" max="8" width="9.140625" style="27"/>
    <col min="9" max="16384" width="9.140625" style="28"/>
  </cols>
  <sheetData>
    <row r="1" spans="1:9">
      <c r="A1" s="24" t="str">
        <f>'Attach 3(JV)'!A1</f>
        <v>Specification No. :CC/NT/W-AIS/DOM/A00/26/01412</v>
      </c>
      <c r="B1" s="25"/>
      <c r="C1" s="25"/>
      <c r="D1" s="25"/>
      <c r="E1" s="26" t="str">
        <f>"Attachment-19 " &amp; 'Attach 3(JV)'!AT1</f>
        <v>Attachment-19 SS 154</v>
      </c>
    </row>
    <row r="3" spans="1:9" ht="102.75" customHeight="1">
      <c r="A3" s="781" t="str">
        <f>'Attach 3(JV)'!A3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B3" s="781"/>
      <c r="C3" s="781"/>
      <c r="D3" s="781"/>
      <c r="E3" s="781"/>
      <c r="F3" s="29"/>
      <c r="G3" s="30"/>
      <c r="H3" s="29"/>
    </row>
    <row r="4" spans="1:9" ht="20.100000000000001" customHeight="1">
      <c r="A4" s="31"/>
      <c r="H4" s="33"/>
      <c r="I4" s="12"/>
    </row>
    <row r="5" spans="1:9" ht="20.100000000000001" customHeight="1">
      <c r="A5" s="782" t="s">
        <v>253</v>
      </c>
      <c r="B5" s="782"/>
      <c r="C5" s="782"/>
      <c r="D5" s="782"/>
      <c r="E5" s="782"/>
      <c r="F5" s="34"/>
      <c r="H5" s="33"/>
      <c r="I5" s="12"/>
    </row>
    <row r="6" spans="1:9" ht="20.100000000000001" customHeight="1">
      <c r="A6" s="35"/>
      <c r="H6" s="33"/>
      <c r="I6" s="12"/>
    </row>
    <row r="7" spans="1:9" ht="20.100000000000001" customHeight="1">
      <c r="A7" s="36" t="str">
        <f>'Attach 3(JV)'!A7</f>
        <v>Bidder’s Name and Address (Sole Bidder) :</v>
      </c>
      <c r="E7" s="16" t="str">
        <f>'Attach 3(JV)'!E7</f>
        <v>To:</v>
      </c>
      <c r="H7" s="33"/>
      <c r="I7" s="12"/>
    </row>
    <row r="8" spans="1:9" ht="35.25" customHeight="1">
      <c r="A8" s="1467" t="str">
        <f>'Attach 3(JV)'!A8</f>
        <v/>
      </c>
      <c r="B8" s="1467"/>
      <c r="C8" s="1467"/>
      <c r="D8" s="1467"/>
      <c r="E8" s="147" t="str">
        <f>'Attach 3(JV)'!E8</f>
        <v>Contract Services</v>
      </c>
      <c r="H8" s="33"/>
      <c r="I8" s="12"/>
    </row>
    <row r="9" spans="1:9" ht="20.100000000000001" customHeight="1">
      <c r="A9" s="14" t="s">
        <v>280</v>
      </c>
      <c r="B9" s="1530" t="str">
        <f>'Attach 3(JV)'!B9</f>
        <v/>
      </c>
      <c r="C9" s="1530"/>
      <c r="D9" s="1530"/>
      <c r="E9" s="147" t="str">
        <f>'Attach 3(JV)'!E9</f>
        <v>Power Grid Corporation of India Ltd.,</v>
      </c>
      <c r="H9" s="33"/>
      <c r="I9" s="12"/>
    </row>
    <row r="10" spans="1:9" ht="20.100000000000001" customHeight="1">
      <c r="A10" s="14" t="s">
        <v>282</v>
      </c>
      <c r="B10" s="1530" t="str">
        <f>'Attach 3(JV)'!B10</f>
        <v/>
      </c>
      <c r="C10" s="1530"/>
      <c r="D10" s="1530"/>
      <c r="E10" s="147" t="str">
        <f>'Attach 3(JV)'!E10</f>
        <v>"Saudamini", Plot No. 2, Sector 29</v>
      </c>
      <c r="H10" s="33"/>
      <c r="I10" s="12"/>
    </row>
    <row r="11" spans="1:9" ht="20.100000000000001" customHeight="1">
      <c r="B11" s="1530" t="str">
        <f>'Attach 3(JV)'!B11</f>
        <v/>
      </c>
      <c r="C11" s="1530"/>
      <c r="D11" s="1530"/>
      <c r="E11" s="147" t="str">
        <f>'Attach 3(JV)'!E11</f>
        <v>Gurgaon (Haryana) - 122001</v>
      </c>
    </row>
    <row r="12" spans="1:9" ht="18" customHeight="1">
      <c r="A12" s="35"/>
      <c r="B12" s="1530" t="str">
        <f>'Attach 3(JV)'!B12</f>
        <v/>
      </c>
      <c r="C12" s="1530"/>
      <c r="D12" s="1530"/>
      <c r="E12" s="16"/>
    </row>
    <row r="13" spans="1:9" ht="19.5" hidden="1" customHeight="1">
      <c r="A13" s="35"/>
      <c r="B13" s="130"/>
      <c r="C13" s="130"/>
      <c r="D13" s="130"/>
      <c r="E13" s="16"/>
    </row>
    <row r="14" spans="1:9" ht="20.100000000000001" customHeight="1">
      <c r="A14" s="35"/>
      <c r="B14" s="130"/>
      <c r="C14" s="130"/>
      <c r="D14" s="130"/>
      <c r="G14" s="13"/>
    </row>
    <row r="15" spans="1:9" ht="20.100000000000001" customHeight="1">
      <c r="A15" s="32" t="s">
        <v>274</v>
      </c>
    </row>
    <row r="16" spans="1:9" ht="6" customHeight="1">
      <c r="A16" s="35"/>
    </row>
    <row r="17" spans="1:8" ht="78.75" customHeight="1">
      <c r="A17" s="783" t="s">
        <v>254</v>
      </c>
      <c r="B17" s="783"/>
      <c r="C17" s="783"/>
      <c r="D17" s="783"/>
      <c r="E17" s="783"/>
    </row>
    <row r="18" spans="1:8" ht="56.25" customHeight="1">
      <c r="A18" s="1531" t="s">
        <v>171</v>
      </c>
      <c r="B18" s="1531"/>
      <c r="C18" s="1531"/>
      <c r="D18" s="1531"/>
      <c r="E18" s="1531"/>
    </row>
    <row r="19" spans="1:8" ht="184.5" customHeight="1">
      <c r="A19" s="1531" t="s">
        <v>170</v>
      </c>
      <c r="B19" s="1531"/>
      <c r="C19" s="1531"/>
      <c r="D19" s="1531"/>
      <c r="E19" s="1531"/>
    </row>
    <row r="20" spans="1:8" ht="8.25" hidden="1" customHeight="1">
      <c r="A20" s="35"/>
    </row>
    <row r="21" spans="1:8" ht="20.100000000000001" hidden="1" customHeight="1">
      <c r="A21" s="35"/>
    </row>
    <row r="22" spans="1:8" ht="20.100000000000001" hidden="1" customHeight="1">
      <c r="A22" s="35"/>
    </row>
    <row r="23" spans="1:8" ht="57.75" hidden="1" customHeight="1">
      <c r="A23" s="783"/>
      <c r="B23" s="783"/>
      <c r="C23" s="783"/>
      <c r="D23" s="783"/>
      <c r="E23" s="783"/>
      <c r="F23" s="37"/>
      <c r="G23" s="37"/>
      <c r="H23" s="37"/>
    </row>
    <row r="24" spans="1:8" ht="20.100000000000001" hidden="1" customHeight="1">
      <c r="A24" s="35"/>
    </row>
    <row r="25" spans="1:8" ht="20.100000000000001" hidden="1" customHeight="1">
      <c r="A25" s="38"/>
    </row>
    <row r="26" spans="1:8" ht="20.100000000000001" hidden="1" customHeight="1"/>
    <row r="27" spans="1:8" ht="20.100000000000001" hidden="1" customHeight="1">
      <c r="A27" s="38"/>
    </row>
    <row r="28" spans="1:8" ht="20.100000000000001" hidden="1" customHeight="1"/>
    <row r="29" spans="1:8" ht="12" customHeight="1">
      <c r="D29" s="40"/>
    </row>
    <row r="30" spans="1:8" ht="33" customHeight="1">
      <c r="A30" s="39" t="s">
        <v>257</v>
      </c>
      <c r="B30" s="74" t="str">
        <f>'Attach 3(JV)'!B24</f>
        <v/>
      </c>
      <c r="C30" s="43"/>
      <c r="D30" s="40" t="s">
        <v>255</v>
      </c>
      <c r="E30" s="259" t="str">
        <f>'Attach 3(JV)'!E24</f>
        <v/>
      </c>
    </row>
    <row r="31" spans="1:8" ht="33" customHeight="1">
      <c r="A31" s="39" t="s">
        <v>258</v>
      </c>
      <c r="B31" s="259" t="str">
        <f>'Attach 3(JV)'!B25</f>
        <v/>
      </c>
      <c r="C31" s="43"/>
      <c r="D31" s="40" t="s">
        <v>256</v>
      </c>
      <c r="E31" s="259" t="str">
        <f>'Attach 3(JV)'!E25</f>
        <v/>
      </c>
    </row>
    <row r="32" spans="1:8" ht="33" customHeight="1">
      <c r="B32" s="43"/>
      <c r="C32" s="43"/>
      <c r="D32" s="40"/>
      <c r="E32" s="43"/>
    </row>
    <row r="33" spans="1:1" ht="20.100000000000001" customHeight="1"/>
    <row r="34" spans="1:1" ht="20.100000000000001" customHeight="1">
      <c r="A34" s="41"/>
    </row>
    <row r="35" spans="1:1" ht="20.100000000000001" customHeight="1"/>
    <row r="36" spans="1:1" ht="20.100000000000001" customHeight="1"/>
    <row r="37" spans="1:1" ht="20.100000000000001" customHeight="1">
      <c r="A37" s="41"/>
    </row>
    <row r="38" spans="1:1" ht="20.100000000000001" customHeight="1"/>
    <row r="39" spans="1:1" ht="20.100000000000001" customHeight="1">
      <c r="A39" s="41"/>
    </row>
    <row r="40" spans="1:1" ht="20.100000000000001" customHeight="1"/>
    <row r="41" spans="1:1" ht="20.100000000000001" customHeight="1">
      <c r="A41" s="41"/>
    </row>
    <row r="42" spans="1:1" ht="20.100000000000001" customHeight="1"/>
    <row r="43" spans="1:1" ht="20.100000000000001" customHeight="1"/>
    <row r="44" spans="1:1" ht="20.100000000000001" customHeight="1"/>
    <row r="45" spans="1:1" ht="20.100000000000001" customHeight="1"/>
  </sheetData>
  <sheetProtection algorithmName="SHA-512" hashValue="ZAz5Of+KX9bQ/3pNOjPZG2qUHo8bVkjG1AD/d7l9d1phNj79EZuN1MzWjUj0fAZHTY0wH560qBp4I2Sns2GFvw==" saltValue="h2ZKOYTsJoW8b5ZmzxPd9A==" spinCount="100000" sheet="1" formatColumns="0" formatRows="0"/>
  <customSheetViews>
    <customSheetView guid="{FF9B6397-B68D-474A-9AAF-992AF479A135}" showPageBreaks="1" showGridLines="0" zeroValues="0" printArea="1" hiddenRows="1" view="pageBreakPreview" topLeftCell="A10">
      <selection activeCell="E2" sqref="E2"/>
      <pageMargins left="0.75" right="0.63" top="0.57999999999999996" bottom="0.6" header="0.34" footer="0.35"/>
      <pageSetup scale="93" orientation="portrait" r:id="rId1"/>
      <headerFooter alignWithMargins="0">
        <oddFooter>&amp;R&amp;"Book Antiqua,Bold"&amp;8 Page &amp;P of &amp;N</oddFooter>
      </headerFooter>
    </customSheetView>
    <customSheetView guid="{87612620-3630-456B-A735-C29A43561018}" showPageBreaks="1" showGridLines="0" zeroValues="0" printArea="1" hiddenRows="1" view="pageBreakPreview" topLeftCell="A29">
      <selection activeCell="E2" sqref="E2"/>
      <pageMargins left="0.75" right="0.63" top="0.57999999999999996" bottom="0.6" header="0.34" footer="0.35"/>
      <pageSetup scale="94" orientation="portrait" r:id="rId2"/>
      <headerFooter alignWithMargins="0">
        <oddFooter>&amp;R&amp;"Book Antiqua,Bold"&amp;8 Page &amp;P of &amp;N</oddFooter>
      </headerFooter>
    </customSheetView>
    <customSheetView guid="{7148ADD8-DD15-4E3E-8637-116D155CB37A}" showPageBreaks="1" showGridLines="0" zeroValues="0" printArea="1" hiddenRows="1" view="pageBreakPreview">
      <selection activeCell="E2" sqref="E2"/>
      <pageMargins left="0.75" right="0.63" top="0.57999999999999996" bottom="0.6" header="0.34" footer="0.35"/>
      <pageSetup scale="94" orientation="portrait" r:id="rId3"/>
      <headerFooter alignWithMargins="0">
        <oddFooter>&amp;R&amp;"Book Antiqua,Bold"&amp;8 Page &amp;P of &amp;N</oddFooter>
      </headerFooter>
    </customSheetView>
    <customSheetView guid="{E6A95398-76DE-4E8F-A7DA-FB50981C5C19}" showPageBreaks="1" showGridLines="0" zeroValues="0" printArea="1" hiddenRows="1" view="pageBreakPreview">
      <selection activeCell="E2" sqref="E2"/>
      <pageMargins left="0.75" right="0.63" top="0.57999999999999996" bottom="0.6" header="0.34" footer="0.35"/>
      <pageSetup scale="94" orientation="portrait" r:id="rId4"/>
      <headerFooter alignWithMargins="0">
        <oddFooter>&amp;R&amp;"Book Antiqua,Bold"&amp;8 Page &amp;P of &amp;N</oddFooter>
      </headerFooter>
    </customSheetView>
    <customSheetView guid="{3A9A4658-0506-4EA2-8800-91A33CC724CB}" showPageBreaks="1" showGridLines="0" zeroValues="0" printArea="1" hiddenRows="1" view="pageBreakPreview">
      <selection activeCell="E2" sqref="E2"/>
      <pageMargins left="0.75" right="0.63" top="0.57999999999999996" bottom="0.6" header="0.34" footer="0.35"/>
      <pageSetup scale="94" orientation="portrait" r:id="rId5"/>
      <headerFooter alignWithMargins="0">
        <oddFooter>&amp;R&amp;"Book Antiqua,Bold"&amp;8 Page &amp;P of &amp;N</oddFooter>
      </headerFooter>
    </customSheetView>
    <customSheetView guid="{F80E5273-5F89-42D0-8059-39B4DAA26485}" showPageBreaks="1" showGridLines="0" zeroValues="0" printArea="1" hiddenRows="1" view="pageBreakPreview">
      <selection activeCell="E2" sqref="E2"/>
      <pageMargins left="0.75" right="0.63" top="0.57999999999999996" bottom="0.6" header="0.34" footer="0.35"/>
      <pageSetup scale="94" orientation="portrait" r:id="rId6"/>
      <headerFooter alignWithMargins="0">
        <oddFooter>&amp;R&amp;"Book Antiqua,Bold"&amp;8 Page &amp;P of &amp;N</oddFooter>
      </headerFooter>
    </customSheetView>
    <customSheetView guid="{073677CF-5E9E-429E-9C1F-055126F3C8DC}" showPageBreaks="1" showGridLines="0" zeroValues="0" printArea="1" hiddenRows="1" view="pageBreakPreview">
      <selection activeCell="E2" sqref="E2"/>
      <pageMargins left="0.75" right="0.63" top="0.57999999999999996" bottom="0.6" header="0.34" footer="0.35"/>
      <pageSetup scale="94" orientation="portrait" r:id="rId7"/>
      <headerFooter alignWithMargins="0">
        <oddFooter>&amp;R&amp;"Book Antiqua,Bold"&amp;8 Page &amp;P of &amp;N</oddFooter>
      </headerFooter>
    </customSheetView>
    <customSheetView guid="{4B244927-9C7A-42F5-AAF5-ADC353C736FE}" showPageBreaks="1" showGridLines="0" zeroValues="0" printArea="1" hiddenRows="1" view="pageBreakPreview" topLeftCell="A14">
      <selection activeCell="E2" sqref="E2"/>
      <pageMargins left="0.75" right="0.63" top="0.57999999999999996" bottom="0.6" header="0.34" footer="0.35"/>
      <pageSetup scale="96" orientation="portrait" r:id="rId8"/>
      <headerFooter alignWithMargins="0">
        <oddFooter>&amp;R&amp;"Book Antiqua,Bold"&amp;8 Page &amp;P of &amp;N</oddFooter>
      </headerFooter>
    </customSheetView>
    <customSheetView guid="{13074202-7653-40A0-B9BF-16D1589728A2}" showPageBreaks="1" showGridLines="0" zeroValues="0" printArea="1" hiddenRows="1" view="pageBreakPreview">
      <selection activeCell="E2" sqref="E2"/>
      <pageMargins left="0.75" right="0.63" top="0.57999999999999996" bottom="0.6" header="0.34" footer="0.35"/>
      <pageSetup scale="96" orientation="portrait" r:id="rId9"/>
      <headerFooter alignWithMargins="0">
        <oddFooter>&amp;R&amp;"Book Antiqua,Bold"&amp;8 Page &amp;P of &amp;N</oddFooter>
      </headerFooter>
    </customSheetView>
    <customSheetView guid="{B4BE0CEE-465A-40B9-8268-D354BC993C36}" showPageBreaks="1" showGridLines="0" zeroValues="0" printArea="1" hiddenRows="1" view="pageBreakPreview" topLeftCell="A35">
      <selection activeCell="A3" sqref="A3:E3"/>
      <pageMargins left="0.75" right="0.63" top="0.57999999999999996" bottom="0.6" header="0.34" footer="0.35"/>
      <pageSetup scale="96" orientation="portrait" r:id="rId10"/>
      <headerFooter alignWithMargins="0">
        <oddFooter>&amp;R&amp;"Book Antiqua,Bold"&amp;8 Page &amp;P of &amp;N</oddFooter>
      </headerFooter>
    </customSheetView>
    <customSheetView guid="{89D1B684-1876-468F-8D99-45DA6BBF39C7}" showPageBreaks="1" showGridLines="0" zeroValues="0" printArea="1" hiddenRows="1" view="pageBreakPreview" topLeftCell="A10">
      <selection activeCell="A3" sqref="A3:E3"/>
      <pageMargins left="0.75" right="0.63" top="0.57999999999999996" bottom="0.6" header="0.34" footer="0.35"/>
      <pageSetup scale="96" orientation="portrait" r:id="rId11"/>
      <headerFooter alignWithMargins="0">
        <oddFooter>&amp;R&amp;"Book Antiqua,Bold"&amp;8 Page &amp;P of &amp;N</oddFooter>
      </headerFooter>
    </customSheetView>
    <customSheetView guid="{EC8792F6-94EB-40FE-A69E-3F2E55E190BC}" showPageBreaks="1" showGridLines="0" zeroValues="0" printArea="1" hiddenRows="1" view="pageBreakPreview" topLeftCell="A19">
      <selection activeCell="G37" sqref="G37"/>
      <pageMargins left="0.75" right="0.63" top="0.57999999999999996" bottom="0.6" header="0.34" footer="0.35"/>
      <pageSetup scale="96" orientation="portrait" r:id="rId12"/>
      <headerFooter alignWithMargins="0">
        <oddFooter>&amp;R&amp;"Book Antiqua,Bold"&amp;8 Page &amp;P of &amp;N</oddFooter>
      </headerFooter>
    </customSheetView>
    <customSheetView guid="{9E565B0E-8A1D-4C38-9278-F5233F8D5014}" showPageBreaks="1" showGridLines="0" zeroValues="0" printArea="1" hiddenRows="1" view="pageBreakPreview">
      <selection activeCell="G37" sqref="G37"/>
      <pageMargins left="0.75" right="0.63" top="0.57999999999999996" bottom="0.6" header="0.34" footer="0.35"/>
      <pageSetup scale="96" orientation="portrait" r:id="rId13"/>
      <headerFooter alignWithMargins="0">
        <oddFooter>&amp;R&amp;"Book Antiqua,Bold"&amp;8 Page &amp;P of &amp;N</oddFooter>
      </headerFooter>
    </customSheetView>
    <customSheetView guid="{B3AA1F62-F1E5-4DDF-B9C9-D54D9BFF6A2A}" showPageBreaks="1" showGridLines="0" zeroValues="0" printArea="1" hiddenRows="1" view="pageBreakPreview">
      <selection activeCell="K15" sqref="K15"/>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hiddenRows="1">
      <selection activeCell="E14" sqref="E14"/>
      <pageMargins left="0.75" right="0.63" top="0.57999999999999996" bottom="0.6" header="0.34" footer="0.35"/>
      <pageSetup orientation="portrait" r:id="rId15"/>
      <headerFooter alignWithMargins="0">
        <oddFooter>&amp;R&amp;"Book Antiqua,Bold"&amp;8 Page &amp;P of &amp;N</oddFooter>
      </headerFooter>
    </customSheetView>
    <customSheetView guid="{244B8F7F-C84C-4134-A8A5-723A75D45FC2}" showGridLines="0" zeroValues="0" hiddenRows="1">
      <selection activeCell="A18" sqref="A18:E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PageBreaks="1" showGridLines="0" zeroValues="0" printArea="1" hiddenRows="1" topLeftCell="A4">
      <selection activeCell="A18" sqref="A18:E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122CCC-B984-47E9-88CF-89418CB24A21}" showGridLines="0" zeroValues="0" hiddenRows="1" showRuler="0" topLeftCell="A16">
      <selection activeCell="E14" sqref="E14"/>
      <pageMargins left="0.75" right="0.63" top="0.57999999999999996" bottom="0.6" header="0.34" footer="0.35"/>
      <pageSetup orientation="portrait" r:id="rId23"/>
      <headerFooter alignWithMargins="0">
        <oddFooter>&amp;R&amp;"Book Antiqua,Bold"&amp;8 Page &amp;P of &amp;N</oddFooter>
      </headerFooter>
    </customSheetView>
    <customSheetView guid="{A667ED77-8424-4D1C-8A46-14ECA26AEC7D}" showPageBreaks="1" showGridLines="0" zeroValues="0" printArea="1" hiddenRows="1" view="pageBreakPreview">
      <selection activeCell="K15" sqref="K15"/>
      <pageMargins left="0.75" right="0.63" top="0.57999999999999996" bottom="0.6" header="0.34" footer="0.35"/>
      <pageSetup orientation="portrait" r:id="rId24"/>
      <headerFooter alignWithMargins="0">
        <oddFooter>&amp;R&amp;"Book Antiqua,Bold"&amp;8 Page &amp;P of &amp;N</oddFooter>
      </headerFooter>
    </customSheetView>
    <customSheetView guid="{101E340E-5624-46EF-AADB-2F62C21B5295}" showPageBreaks="1" showGridLines="0" zeroValues="0" printArea="1" hiddenRows="1" view="pageBreakPreview" topLeftCell="A17">
      <selection activeCell="G37" sqref="G37"/>
      <pageMargins left="0.75" right="0.63" top="0.57999999999999996" bottom="0.6" header="0.34" footer="0.35"/>
      <pageSetup scale="96" orientation="portrait" r:id="rId25"/>
      <headerFooter alignWithMargins="0">
        <oddFooter>&amp;R&amp;"Book Antiqua,Bold"&amp;8 Page &amp;P of &amp;N</oddFooter>
      </headerFooter>
    </customSheetView>
    <customSheetView guid="{0B94E550-FB49-4D0D-BCDB-8811C4A584DD}" showPageBreaks="1" showGridLines="0" zeroValues="0" printArea="1" hiddenRows="1" view="pageBreakPreview" topLeftCell="A19">
      <selection activeCell="A3" sqref="A3:E3"/>
      <pageMargins left="0.75" right="0.63" top="0.57999999999999996" bottom="0.6" header="0.34" footer="0.35"/>
      <pageSetup scale="96" orientation="portrait" r:id="rId26"/>
      <headerFooter alignWithMargins="0">
        <oddFooter>&amp;R&amp;"Book Antiqua,Bold"&amp;8 Page &amp;P of &amp;N</oddFooter>
      </headerFooter>
    </customSheetView>
    <customSheetView guid="{A966316B-6DBC-467B-B4AD-0F6D41569056}" showPageBreaks="1" showGridLines="0" zeroValues="0" printArea="1" hiddenRows="1" view="pageBreakPreview">
      <selection activeCell="E2" sqref="E2"/>
      <pageMargins left="0.75" right="0.63" top="0.57999999999999996" bottom="0.6" header="0.34" footer="0.35"/>
      <pageSetup scale="96" orientation="portrait" r:id="rId27"/>
      <headerFooter alignWithMargins="0">
        <oddFooter>&amp;R&amp;"Book Antiqua,Bold"&amp;8 Page &amp;P of &amp;N</oddFooter>
      </headerFooter>
    </customSheetView>
    <customSheetView guid="{FA33CAB9-FE45-4709-BC11-EBB8931FB6CB}" showPageBreaks="1" showGridLines="0" zeroValues="0" printArea="1" hiddenRows="1" view="pageBreakPreview">
      <selection activeCell="E2" sqref="E2"/>
      <pageMargins left="0.75" right="0.63" top="0.57999999999999996" bottom="0.6" header="0.34" footer="0.35"/>
      <pageSetup scale="96" orientation="portrait" r:id="rId28"/>
      <headerFooter alignWithMargins="0">
        <oddFooter>&amp;R&amp;"Book Antiqua,Bold"&amp;8 Page &amp;P of &amp;N</oddFooter>
      </headerFooter>
    </customSheetView>
    <customSheetView guid="{955D6481-897E-48CA-BB0D-D704C8664312}" showPageBreaks="1" showGridLines="0" zeroValues="0" printArea="1" hiddenRows="1" view="pageBreakPreview">
      <selection activeCell="E2" sqref="E2"/>
      <pageMargins left="0.75" right="0.63" top="0.57999999999999996" bottom="0.6" header="0.34" footer="0.35"/>
      <pageSetup scale="94" orientation="portrait" r:id="rId29"/>
      <headerFooter alignWithMargins="0">
        <oddFooter>&amp;R&amp;"Book Antiqua,Bold"&amp;8 Page &amp;P of &amp;N</oddFooter>
      </headerFooter>
    </customSheetView>
    <customSheetView guid="{02C24E46-CB1A-4A64-AFE8-BC568DF970F3}" showPageBreaks="1" showGridLines="0" zeroValues="0" printArea="1" hiddenRows="1" view="pageBreakPreview">
      <selection activeCell="E2" sqref="E2"/>
      <pageMargins left="0.75" right="0.63" top="0.57999999999999996" bottom="0.6" header="0.34" footer="0.35"/>
      <pageSetup scale="94" orientation="portrait" r:id="rId30"/>
      <headerFooter alignWithMargins="0">
        <oddFooter>&amp;R&amp;"Book Antiqua,Bold"&amp;8 Page &amp;P of &amp;N</oddFooter>
      </headerFooter>
    </customSheetView>
    <customSheetView guid="{C79C1CD9-4A94-4E49-9636-E3F3929B38E1}" showPageBreaks="1" showGridLines="0" zeroValues="0" printArea="1" hiddenRows="1" view="pageBreakPreview">
      <selection activeCell="E2" sqref="E2"/>
      <pageMargins left="0.75" right="0.63" top="0.57999999999999996" bottom="0.6" header="0.34" footer="0.35"/>
      <pageSetup scale="94" orientation="portrait" r:id="rId31"/>
      <headerFooter alignWithMargins="0">
        <oddFooter>&amp;R&amp;"Book Antiqua,Bold"&amp;8 Page &amp;P of &amp;N</oddFooter>
      </headerFooter>
    </customSheetView>
    <customSheetView guid="{0175966B-AA50-423F-A437-51E01252DE14}" showPageBreaks="1" showGridLines="0" zeroValues="0" printArea="1" hiddenRows="1" view="pageBreakPreview" topLeftCell="A10">
      <selection activeCell="E2" sqref="E2"/>
      <pageMargins left="0.75" right="0.63" top="0.57999999999999996" bottom="0.6" header="0.34" footer="0.35"/>
      <pageSetup scale="93" orientation="portrait" r:id="rId32"/>
      <headerFooter alignWithMargins="0">
        <oddFooter>&amp;R&amp;"Book Antiqua,Bold"&amp;8 Page &amp;P of &amp;N</oddFooter>
      </headerFooter>
    </customSheetView>
  </customSheetViews>
  <mergeCells count="11">
    <mergeCell ref="A3:E3"/>
    <mergeCell ref="A5:E5"/>
    <mergeCell ref="A8:D8"/>
    <mergeCell ref="A23:E23"/>
    <mergeCell ref="B9:D9"/>
    <mergeCell ref="B10:D10"/>
    <mergeCell ref="B11:D11"/>
    <mergeCell ref="B12:D12"/>
    <mergeCell ref="A17:E17"/>
    <mergeCell ref="A18:E18"/>
    <mergeCell ref="A19:E19"/>
  </mergeCells>
  <phoneticPr fontId="6" type="noConversion"/>
  <pageMargins left="0.75" right="0.63" top="0.57999999999999996" bottom="0.6" header="0.34" footer="0.35"/>
  <pageSetup scale="93" orientation="portrait" r:id="rId33"/>
  <headerFooter alignWithMargins="0">
    <oddFooter>&amp;R&amp;"Book Antiqua,Bold"&amp;8 Page &amp;P of &amp;N</oddFooter>
  </headerFooter>
  <drawing r:id="rId3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4"/>
  <sheetViews>
    <sheetView showGridLines="0" tabSelected="1" view="pageBreakPreview" zoomScale="85" zoomScaleSheetLayoutView="85" workbookViewId="0">
      <selection activeCell="C15" sqref="C15:F15"/>
    </sheetView>
  </sheetViews>
  <sheetFormatPr defaultColWidth="9.140625" defaultRowHeight="16.5"/>
  <cols>
    <col min="1" max="1" width="15.7109375" style="32" customWidth="1"/>
    <col min="2" max="2" width="10.7109375" style="32" customWidth="1"/>
    <col min="3" max="3" width="20.140625" style="32" customWidth="1"/>
    <col min="4" max="4" width="20.7109375" style="32" customWidth="1"/>
    <col min="5" max="5" width="18.7109375" style="32" customWidth="1"/>
    <col min="6" max="6" width="58.28515625" style="32" customWidth="1"/>
    <col min="7" max="7" width="11.28515625" style="32" customWidth="1"/>
    <col min="8" max="8" width="9.5703125" style="32" customWidth="1"/>
    <col min="9" max="9" width="11.85546875" style="63" customWidth="1"/>
    <col min="10" max="10" width="12.85546875" style="63" customWidth="1"/>
    <col min="11" max="25" width="9.140625" style="63"/>
    <col min="26" max="26" width="10" style="63" bestFit="1" customWidth="1"/>
    <col min="27" max="27" width="9.140625" style="63"/>
    <col min="28" max="28" width="9.140625" style="66"/>
    <col min="29" max="29" width="22.42578125" style="67" customWidth="1"/>
    <col min="30" max="31" width="9.140625" style="230"/>
    <col min="32" max="32" width="9.140625" style="211"/>
    <col min="33" max="33" width="10" style="211" bestFit="1" customWidth="1"/>
    <col min="34" max="34" width="14.85546875" style="211" customWidth="1"/>
    <col min="35" max="42" width="9.140625" style="211"/>
    <col min="43" max="16384" width="9.140625" style="28"/>
  </cols>
  <sheetData>
    <row r="1" spans="1:52">
      <c r="A1" s="24" t="s">
        <v>334</v>
      </c>
      <c r="B1" s="24"/>
      <c r="C1" s="24" t="str">
        <f>Basic!B3</f>
        <v>CC/NT/W-AIS/DOM/A00/26/01412</v>
      </c>
      <c r="D1" s="25"/>
      <c r="E1" s="25"/>
      <c r="F1" s="44" t="s">
        <v>840</v>
      </c>
      <c r="G1" s="62"/>
      <c r="H1" s="62"/>
      <c r="AE1" s="231">
        <v>1</v>
      </c>
      <c r="AF1" s="211" t="s">
        <v>553</v>
      </c>
      <c r="AG1" s="232">
        <v>1</v>
      </c>
      <c r="AH1" s="232" t="s">
        <v>652</v>
      </c>
      <c r="AI1" s="233"/>
      <c r="AJ1" s="233"/>
      <c r="AK1" s="232">
        <v>1</v>
      </c>
      <c r="AL1" s="233" t="s">
        <v>653</v>
      </c>
      <c r="AQ1" s="157"/>
      <c r="AR1" s="157"/>
      <c r="AS1" s="157"/>
      <c r="AT1" s="157"/>
      <c r="AU1" s="157"/>
      <c r="AV1" s="157"/>
      <c r="AW1" s="157"/>
      <c r="AX1" s="157"/>
      <c r="AY1" s="157"/>
      <c r="AZ1" s="157"/>
    </row>
    <row r="2" spans="1:52">
      <c r="AE2" s="231">
        <v>2</v>
      </c>
      <c r="AF2" s="211" t="s">
        <v>554</v>
      </c>
      <c r="AG2" s="232">
        <v>2</v>
      </c>
      <c r="AH2" s="232" t="s">
        <v>529</v>
      </c>
      <c r="AI2" s="233"/>
      <c r="AJ2" s="233"/>
      <c r="AK2" s="232">
        <v>2</v>
      </c>
      <c r="AL2" s="233" t="s">
        <v>530</v>
      </c>
      <c r="AQ2" s="157"/>
      <c r="AR2" s="157"/>
      <c r="AS2" s="157"/>
      <c r="AT2" s="157"/>
      <c r="AU2" s="157"/>
      <c r="AV2" s="157"/>
      <c r="AW2" s="157"/>
      <c r="AX2" s="157"/>
      <c r="AY2" s="157"/>
      <c r="AZ2" s="157"/>
    </row>
    <row r="3" spans="1:52" ht="20.100000000000001" customHeight="1">
      <c r="A3" s="782" t="s">
        <v>590</v>
      </c>
      <c r="B3" s="782"/>
      <c r="C3" s="782"/>
      <c r="D3" s="782"/>
      <c r="E3" s="782"/>
      <c r="F3" s="782"/>
      <c r="G3" s="31"/>
      <c r="H3" s="31"/>
      <c r="I3" s="54"/>
      <c r="AB3" s="234"/>
      <c r="AC3" s="235"/>
      <c r="AE3" s="231">
        <v>3</v>
      </c>
      <c r="AF3" s="211" t="s">
        <v>555</v>
      </c>
      <c r="AG3" s="232">
        <v>3</v>
      </c>
      <c r="AH3" s="232" t="s">
        <v>531</v>
      </c>
      <c r="AI3" s="233"/>
      <c r="AJ3" s="233"/>
      <c r="AK3" s="232">
        <v>3</v>
      </c>
      <c r="AL3" s="233" t="s">
        <v>532</v>
      </c>
      <c r="AQ3" s="157"/>
      <c r="AR3" s="157"/>
      <c r="AS3" s="157"/>
      <c r="AT3" s="157"/>
      <c r="AU3" s="157"/>
      <c r="AV3" s="157"/>
      <c r="AW3" s="157"/>
      <c r="AX3" s="157"/>
      <c r="AY3" s="157"/>
      <c r="AZ3" s="157"/>
    </row>
    <row r="4" spans="1:52" ht="12" customHeight="1">
      <c r="A4" s="31"/>
      <c r="B4" s="31"/>
      <c r="C4" s="31"/>
      <c r="D4" s="31"/>
      <c r="E4" s="31"/>
      <c r="F4" s="31"/>
      <c r="G4" s="31"/>
      <c r="H4" s="31"/>
      <c r="I4" s="54"/>
      <c r="AB4" s="234"/>
      <c r="AC4" s="235"/>
      <c r="AE4" s="231">
        <v>4</v>
      </c>
      <c r="AF4" s="211" t="s">
        <v>556</v>
      </c>
      <c r="AG4" s="232">
        <v>4</v>
      </c>
      <c r="AH4" s="232" t="s">
        <v>533</v>
      </c>
      <c r="AI4" s="233"/>
      <c r="AJ4" s="233"/>
      <c r="AK4" s="232">
        <v>4</v>
      </c>
      <c r="AL4" s="233" t="s">
        <v>534</v>
      </c>
      <c r="AQ4" s="157"/>
      <c r="AR4" s="157"/>
      <c r="AS4" s="157"/>
      <c r="AT4" s="157"/>
      <c r="AU4" s="157"/>
      <c r="AV4" s="157"/>
      <c r="AW4" s="157"/>
      <c r="AX4" s="157"/>
      <c r="AY4" s="157"/>
      <c r="AZ4" s="157"/>
    </row>
    <row r="5" spans="1:52" ht="20.100000000000001" customHeight="1">
      <c r="A5" s="41" t="s">
        <v>552</v>
      </c>
      <c r="B5" s="41"/>
      <c r="C5" s="1552"/>
      <c r="D5" s="1552"/>
      <c r="E5" s="1552"/>
      <c r="F5" s="1552"/>
      <c r="G5" s="41"/>
      <c r="H5" s="41"/>
      <c r="AB5" s="234"/>
      <c r="AC5" s="235"/>
      <c r="AE5" s="231">
        <v>5</v>
      </c>
      <c r="AF5" s="211" t="s">
        <v>557</v>
      </c>
      <c r="AG5" s="232">
        <v>5</v>
      </c>
      <c r="AH5" s="232" t="s">
        <v>533</v>
      </c>
      <c r="AI5" s="233"/>
      <c r="AJ5" s="233"/>
      <c r="AK5" s="232">
        <v>5</v>
      </c>
      <c r="AL5" s="233" t="s">
        <v>535</v>
      </c>
      <c r="AQ5" s="157"/>
      <c r="AR5" s="157"/>
      <c r="AS5" s="157"/>
      <c r="AT5" s="157"/>
      <c r="AU5" s="157"/>
      <c r="AV5" s="157"/>
      <c r="AW5" s="157"/>
      <c r="AX5" s="157"/>
      <c r="AY5" s="157"/>
      <c r="AZ5" s="157"/>
    </row>
    <row r="6" spans="1:52" ht="20.100000000000001" customHeight="1">
      <c r="A6" s="41" t="s">
        <v>257</v>
      </c>
      <c r="B6" s="1553" t="str">
        <f>'Attach 3(JV)'!B24</f>
        <v/>
      </c>
      <c r="C6" s="1553"/>
      <c r="AB6" s="234"/>
      <c r="AC6" s="235"/>
      <c r="AE6" s="231">
        <v>6</v>
      </c>
      <c r="AF6" s="211" t="s">
        <v>558</v>
      </c>
      <c r="AG6" s="232">
        <v>6</v>
      </c>
      <c r="AH6" s="232" t="s">
        <v>533</v>
      </c>
      <c r="AI6" s="236" t="e">
        <f>DAY(B6)</f>
        <v>#VALUE!</v>
      </c>
      <c r="AJ6" s="233"/>
      <c r="AK6" s="232">
        <v>6</v>
      </c>
      <c r="AL6" s="233" t="s">
        <v>536</v>
      </c>
      <c r="AQ6" s="157"/>
      <c r="AR6" s="157"/>
      <c r="AS6" s="157"/>
      <c r="AT6" s="157"/>
      <c r="AU6" s="157"/>
      <c r="AV6" s="157"/>
      <c r="AW6" s="157"/>
      <c r="AX6" s="157"/>
      <c r="AY6" s="157"/>
      <c r="AZ6" s="157"/>
    </row>
    <row r="7" spans="1:52" ht="20.100000000000001" customHeight="1">
      <c r="A7" s="41"/>
      <c r="B7" s="77"/>
      <c r="C7" s="77"/>
      <c r="AB7" s="234"/>
      <c r="AC7" s="235"/>
      <c r="AE7" s="231">
        <v>7</v>
      </c>
      <c r="AF7" s="211" t="s">
        <v>559</v>
      </c>
      <c r="AG7" s="232">
        <v>7</v>
      </c>
      <c r="AH7" s="232" t="s">
        <v>533</v>
      </c>
      <c r="AI7" s="236" t="e">
        <f>MONTH(B6)</f>
        <v>#VALUE!</v>
      </c>
      <c r="AJ7" s="233"/>
      <c r="AK7" s="232">
        <v>7</v>
      </c>
      <c r="AL7" s="233" t="s">
        <v>537</v>
      </c>
      <c r="AQ7" s="157"/>
      <c r="AR7" s="157"/>
      <c r="AS7" s="157"/>
      <c r="AT7" s="157"/>
      <c r="AU7" s="157"/>
      <c r="AV7" s="157"/>
      <c r="AW7" s="157"/>
      <c r="AX7" s="157"/>
      <c r="AY7" s="157"/>
      <c r="AZ7" s="157"/>
    </row>
    <row r="8" spans="1:52" ht="20.100000000000001" customHeight="1">
      <c r="A8" s="65" t="str">
        <f>'Attach 3(JV)'!E7</f>
        <v>To:</v>
      </c>
      <c r="B8" s="17"/>
      <c r="F8" s="35"/>
      <c r="G8" s="35"/>
      <c r="H8" s="35"/>
      <c r="AB8" s="234"/>
      <c r="AC8" s="235"/>
      <c r="AE8" s="231">
        <v>8</v>
      </c>
      <c r="AF8" s="211" t="s">
        <v>560</v>
      </c>
      <c r="AG8" s="232">
        <v>8</v>
      </c>
      <c r="AH8" s="232" t="s">
        <v>533</v>
      </c>
      <c r="AI8" s="236" t="e">
        <f>LOOKUP(AI7,AK1:AK12,AL1:AL12)</f>
        <v>#VALUE!</v>
      </c>
      <c r="AJ8" s="233"/>
      <c r="AK8" s="232">
        <v>8</v>
      </c>
      <c r="AL8" s="233" t="s">
        <v>538</v>
      </c>
      <c r="AQ8" s="157"/>
      <c r="AR8" s="157"/>
      <c r="AS8" s="157"/>
      <c r="AT8" s="157"/>
      <c r="AU8" s="157"/>
      <c r="AV8" s="157"/>
      <c r="AW8" s="157"/>
      <c r="AX8" s="157"/>
      <c r="AY8" s="157"/>
      <c r="AZ8" s="157"/>
    </row>
    <row r="9" spans="1:52" ht="20.100000000000001" customHeight="1">
      <c r="A9" s="65" t="str">
        <f>'Attach 3(JV)'!E8</f>
        <v>Contract Services</v>
      </c>
      <c r="B9" s="18"/>
      <c r="F9" s="35"/>
      <c r="G9" s="35"/>
      <c r="H9" s="35"/>
      <c r="M9" s="90"/>
      <c r="AB9" s="234"/>
      <c r="AC9" s="235"/>
      <c r="AE9" s="231">
        <v>9</v>
      </c>
      <c r="AF9" s="211" t="s">
        <v>561</v>
      </c>
      <c r="AG9" s="232">
        <v>9</v>
      </c>
      <c r="AH9" s="232" t="s">
        <v>533</v>
      </c>
      <c r="AI9" s="236" t="e">
        <f>YEAR(B6)</f>
        <v>#VALUE!</v>
      </c>
      <c r="AJ9" s="233"/>
      <c r="AK9" s="232">
        <v>9</v>
      </c>
      <c r="AL9" s="233" t="s">
        <v>539</v>
      </c>
      <c r="AQ9" s="157"/>
      <c r="AR9" s="157"/>
      <c r="AS9" s="157"/>
      <c r="AT9" s="157"/>
      <c r="AU9" s="157"/>
      <c r="AV9" s="157"/>
      <c r="AW9" s="157"/>
      <c r="AX9" s="157"/>
      <c r="AY9" s="157"/>
      <c r="AZ9" s="157"/>
    </row>
    <row r="10" spans="1:52" ht="20.100000000000001" customHeight="1">
      <c r="A10" s="65" t="str">
        <f>'Attach 3(JV)'!E9</f>
        <v>Power Grid Corporation of India Ltd.,</v>
      </c>
      <c r="B10" s="18"/>
      <c r="F10" s="35"/>
      <c r="G10" s="35"/>
      <c r="H10" s="35"/>
      <c r="AB10" s="234"/>
      <c r="AC10" s="235"/>
      <c r="AE10" s="231">
        <v>10</v>
      </c>
      <c r="AF10" s="211" t="s">
        <v>562</v>
      </c>
      <c r="AG10" s="232">
        <v>10</v>
      </c>
      <c r="AH10" s="232" t="s">
        <v>533</v>
      </c>
      <c r="AI10" s="233"/>
      <c r="AJ10" s="233"/>
      <c r="AK10" s="232">
        <v>10</v>
      </c>
      <c r="AL10" s="233" t="s">
        <v>540</v>
      </c>
      <c r="AQ10" s="157"/>
      <c r="AR10" s="157"/>
      <c r="AS10" s="157"/>
      <c r="AT10" s="157"/>
      <c r="AU10" s="157"/>
      <c r="AV10" s="157"/>
      <c r="AW10" s="157"/>
      <c r="AX10" s="157"/>
      <c r="AY10" s="157"/>
      <c r="AZ10" s="157"/>
    </row>
    <row r="11" spans="1:52" ht="20.100000000000001" customHeight="1">
      <c r="A11" s="65" t="str">
        <f>'Attach 3(JV)'!E10</f>
        <v>"Saudamini", Plot No. 2, Sector 29</v>
      </c>
      <c r="B11" s="18"/>
      <c r="F11" s="35"/>
      <c r="G11" s="35"/>
      <c r="H11" s="35"/>
      <c r="AB11" s="234"/>
      <c r="AC11" s="235"/>
      <c r="AE11" s="231">
        <v>11</v>
      </c>
      <c r="AF11" s="211" t="s">
        <v>563</v>
      </c>
      <c r="AG11" s="232">
        <v>11</v>
      </c>
      <c r="AH11" s="232" t="s">
        <v>533</v>
      </c>
      <c r="AI11" s="233"/>
      <c r="AJ11" s="233"/>
      <c r="AK11" s="232">
        <v>11</v>
      </c>
      <c r="AL11" s="233" t="s">
        <v>541</v>
      </c>
      <c r="AQ11" s="157"/>
      <c r="AR11" s="157"/>
      <c r="AS11" s="157"/>
      <c r="AT11" s="157"/>
      <c r="AU11" s="157"/>
      <c r="AV11" s="157"/>
      <c r="AW11" s="157"/>
      <c r="AX11" s="157"/>
      <c r="AY11" s="157"/>
      <c r="AZ11" s="157"/>
    </row>
    <row r="12" spans="1:52" ht="20.100000000000001" customHeight="1">
      <c r="A12" s="65" t="str">
        <f>'Attach 3(JV)'!E11</f>
        <v>Gurgaon (Haryana) - 122001</v>
      </c>
      <c r="B12" s="18"/>
      <c r="F12" s="35"/>
      <c r="G12" s="35"/>
      <c r="H12" s="35"/>
      <c r="AB12" s="234"/>
      <c r="AC12" s="235"/>
      <c r="AE12" s="231">
        <v>12</v>
      </c>
      <c r="AF12" s="211" t="s">
        <v>564</v>
      </c>
      <c r="AG12" s="232">
        <v>12</v>
      </c>
      <c r="AH12" s="232" t="s">
        <v>533</v>
      </c>
      <c r="AI12" s="233"/>
      <c r="AJ12" s="233"/>
      <c r="AK12" s="232">
        <v>12</v>
      </c>
      <c r="AL12" s="233" t="s">
        <v>542</v>
      </c>
      <c r="AQ12" s="157"/>
      <c r="AR12" s="157"/>
      <c r="AS12" s="157"/>
      <c r="AT12" s="157"/>
      <c r="AU12" s="157"/>
      <c r="AV12" s="157"/>
      <c r="AW12" s="157"/>
      <c r="AX12" s="157"/>
      <c r="AY12" s="157"/>
      <c r="AZ12" s="157"/>
    </row>
    <row r="13" spans="1:52" ht="20.100000000000001" customHeight="1">
      <c r="A13" s="65"/>
      <c r="B13" s="18"/>
      <c r="F13" s="35"/>
      <c r="G13" s="35"/>
      <c r="H13" s="35"/>
      <c r="AB13" s="234"/>
      <c r="AC13" s="235"/>
      <c r="AE13" s="231">
        <v>13</v>
      </c>
      <c r="AF13" s="211" t="s">
        <v>565</v>
      </c>
      <c r="AG13" s="232">
        <v>13</v>
      </c>
      <c r="AH13" s="232" t="s">
        <v>533</v>
      </c>
      <c r="AI13" s="233"/>
      <c r="AJ13" s="233"/>
      <c r="AK13" s="233"/>
      <c r="AL13" s="233"/>
      <c r="AQ13" s="157"/>
      <c r="AR13" s="157"/>
      <c r="AS13" s="157"/>
      <c r="AT13" s="157"/>
      <c r="AU13" s="157"/>
      <c r="AV13" s="157"/>
      <c r="AW13" s="157"/>
      <c r="AX13" s="157"/>
      <c r="AY13" s="157"/>
      <c r="AZ13" s="157"/>
    </row>
    <row r="14" spans="1:52" ht="12" customHeight="1">
      <c r="A14" s="41"/>
      <c r="B14" s="41"/>
      <c r="F14" s="35"/>
      <c r="G14" s="35"/>
      <c r="H14" s="35"/>
      <c r="AB14" s="234"/>
      <c r="AC14" s="235"/>
      <c r="AE14" s="231">
        <v>14</v>
      </c>
      <c r="AF14" s="211" t="s">
        <v>566</v>
      </c>
      <c r="AG14" s="232">
        <v>14</v>
      </c>
      <c r="AH14" s="232" t="s">
        <v>533</v>
      </c>
      <c r="AI14" s="233"/>
      <c r="AJ14" s="233"/>
      <c r="AK14" s="233"/>
      <c r="AL14" s="233"/>
      <c r="AQ14" s="157"/>
      <c r="AR14" s="157"/>
      <c r="AS14" s="157"/>
      <c r="AT14" s="157"/>
      <c r="AU14" s="157"/>
      <c r="AV14" s="157"/>
      <c r="AW14" s="157"/>
      <c r="AX14" s="157"/>
      <c r="AY14" s="157"/>
      <c r="AZ14" s="157"/>
    </row>
    <row r="15" spans="1:52" ht="82.5" customHeight="1">
      <c r="A15" s="69" t="s">
        <v>266</v>
      </c>
      <c r="B15" s="69"/>
      <c r="C15" s="1554"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Puducherry (PED)</v>
      </c>
      <c r="D15" s="1554"/>
      <c r="E15" s="1554"/>
      <c r="F15" s="1554"/>
      <c r="G15" s="35"/>
      <c r="H15" s="35"/>
      <c r="AB15" s="234"/>
      <c r="AC15" s="235"/>
      <c r="AE15" s="231">
        <v>15</v>
      </c>
      <c r="AF15" s="211" t="s">
        <v>567</v>
      </c>
      <c r="AG15" s="232">
        <v>15</v>
      </c>
      <c r="AH15" s="232" t="s">
        <v>533</v>
      </c>
      <c r="AI15" s="233"/>
      <c r="AJ15" s="233"/>
      <c r="AK15" s="233"/>
      <c r="AL15" s="233"/>
      <c r="AQ15" s="157"/>
      <c r="AR15" s="157"/>
      <c r="AS15" s="157"/>
      <c r="AT15" s="157"/>
      <c r="AU15" s="157"/>
      <c r="AV15" s="157"/>
      <c r="AW15" s="157"/>
      <c r="AX15" s="157"/>
      <c r="AY15" s="157"/>
      <c r="AZ15" s="157"/>
    </row>
    <row r="16" spans="1:52" ht="21" customHeight="1">
      <c r="A16" s="32" t="s">
        <v>591</v>
      </c>
      <c r="C16" s="35"/>
      <c r="D16" s="35"/>
      <c r="E16" s="35"/>
      <c r="F16" s="35"/>
      <c r="G16" s="1556" t="s">
        <v>396</v>
      </c>
      <c r="H16" s="1556"/>
      <c r="AB16" s="234"/>
      <c r="AC16" s="235"/>
      <c r="AE16" s="231">
        <v>16</v>
      </c>
      <c r="AF16" s="211" t="s">
        <v>568</v>
      </c>
      <c r="AG16" s="232">
        <v>16</v>
      </c>
      <c r="AH16" s="232" t="s">
        <v>533</v>
      </c>
      <c r="AI16" s="233"/>
      <c r="AJ16" s="233"/>
      <c r="AK16" s="233"/>
      <c r="AL16" s="233"/>
      <c r="AQ16" s="157"/>
      <c r="AR16" s="157"/>
      <c r="AS16" s="157"/>
      <c r="AT16" s="157"/>
      <c r="AU16" s="157"/>
      <c r="AV16" s="157"/>
      <c r="AW16" s="157"/>
      <c r="AX16" s="157"/>
      <c r="AY16" s="157"/>
      <c r="AZ16" s="157"/>
    </row>
    <row r="17" spans="1:52" s="27" customFormat="1" ht="158.25" customHeight="1">
      <c r="A17" s="81">
        <v>1</v>
      </c>
      <c r="B17" s="153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32"/>
      <c r="D17" s="1532"/>
      <c r="E17" s="1532"/>
      <c r="F17" s="1532"/>
      <c r="G17" s="515" t="s">
        <v>354</v>
      </c>
      <c r="H17" s="517" t="s">
        <v>355</v>
      </c>
      <c r="I17" s="209"/>
      <c r="J17" s="63"/>
      <c r="K17" s="63"/>
      <c r="L17" s="63"/>
      <c r="M17" s="63"/>
      <c r="N17" s="63"/>
      <c r="O17" s="63"/>
      <c r="P17" s="63"/>
      <c r="Q17" s="63"/>
      <c r="R17" s="63"/>
      <c r="S17" s="63"/>
      <c r="T17" s="63"/>
      <c r="U17" s="63"/>
      <c r="V17" s="63"/>
      <c r="W17" s="63"/>
      <c r="X17" s="63"/>
      <c r="Y17" s="63"/>
      <c r="Z17" s="68"/>
      <c r="AA17" s="68"/>
      <c r="AB17" s="237" t="s">
        <v>267</v>
      </c>
      <c r="AC17" s="66"/>
      <c r="AD17" s="238"/>
      <c r="AE17" s="231">
        <v>17</v>
      </c>
      <c r="AF17" s="63" t="s">
        <v>569</v>
      </c>
      <c r="AG17" s="232">
        <v>17</v>
      </c>
      <c r="AH17" s="232" t="s">
        <v>533</v>
      </c>
      <c r="AI17" s="233"/>
      <c r="AJ17" s="233"/>
      <c r="AK17" s="233"/>
      <c r="AL17" s="233"/>
      <c r="AM17" s="63"/>
      <c r="AN17" s="63"/>
      <c r="AO17" s="63"/>
      <c r="AP17" s="63"/>
      <c r="AQ17" s="154"/>
      <c r="AR17" s="154"/>
      <c r="AS17" s="154"/>
      <c r="AT17" s="154"/>
      <c r="AU17" s="154"/>
      <c r="AV17" s="154"/>
      <c r="AW17" s="154"/>
      <c r="AX17" s="154"/>
      <c r="AY17" s="154"/>
      <c r="AZ17" s="154"/>
    </row>
    <row r="18" spans="1:52" s="27" customFormat="1" ht="35.25" customHeight="1">
      <c r="A18" s="81">
        <v>1.1000000000000001</v>
      </c>
      <c r="B18" s="1555" t="s">
        <v>769</v>
      </c>
      <c r="C18" s="1555"/>
      <c r="D18" s="1555"/>
      <c r="E18" s="1555"/>
      <c r="F18" s="1555"/>
      <c r="G18" s="527"/>
      <c r="H18" s="528"/>
      <c r="I18" s="209"/>
      <c r="J18" s="63"/>
      <c r="K18" s="63"/>
      <c r="L18" s="63"/>
      <c r="M18" s="63"/>
      <c r="N18" s="63"/>
      <c r="O18" s="63"/>
      <c r="P18" s="63"/>
      <c r="Q18" s="63"/>
      <c r="R18" s="63"/>
      <c r="S18" s="63"/>
      <c r="T18" s="63"/>
      <c r="U18" s="63"/>
      <c r="V18" s="63"/>
      <c r="W18" s="63"/>
      <c r="X18" s="63"/>
      <c r="Y18" s="63"/>
      <c r="Z18" s="68"/>
      <c r="AA18" s="68"/>
      <c r="AB18" s="237"/>
      <c r="AC18" s="66"/>
      <c r="AD18" s="238"/>
      <c r="AE18" s="231"/>
      <c r="AF18" s="63"/>
      <c r="AG18" s="232"/>
      <c r="AH18" s="232"/>
      <c r="AI18" s="233"/>
      <c r="AJ18" s="233"/>
      <c r="AK18" s="233"/>
      <c r="AL18" s="233"/>
      <c r="AM18" s="63"/>
      <c r="AN18" s="63"/>
      <c r="AO18" s="63"/>
      <c r="AP18" s="63"/>
      <c r="AQ18" s="154"/>
      <c r="AR18" s="154"/>
      <c r="AS18" s="154"/>
      <c r="AT18" s="154"/>
      <c r="AU18" s="154"/>
      <c r="AV18" s="154"/>
      <c r="AW18" s="154"/>
      <c r="AX18" s="154"/>
      <c r="AY18" s="154"/>
      <c r="AZ18" s="154"/>
    </row>
    <row r="19" spans="1:52" ht="21.75" customHeight="1">
      <c r="A19" s="81">
        <v>2</v>
      </c>
      <c r="B19" s="82" t="s">
        <v>592</v>
      </c>
      <c r="C19" s="35"/>
      <c r="D19" s="35"/>
      <c r="E19" s="35"/>
      <c r="F19" s="35"/>
      <c r="G19" s="35"/>
      <c r="H19" s="35"/>
      <c r="AB19" s="234"/>
      <c r="AC19" s="235" t="s">
        <v>268</v>
      </c>
      <c r="AE19" s="231">
        <v>18</v>
      </c>
      <c r="AF19" s="211" t="s">
        <v>570</v>
      </c>
      <c r="AG19" s="232">
        <v>18</v>
      </c>
      <c r="AH19" s="232" t="s">
        <v>533</v>
      </c>
      <c r="AI19" s="233"/>
      <c r="AJ19" s="233"/>
      <c r="AK19" s="233"/>
      <c r="AL19" s="233"/>
      <c r="AQ19" s="157"/>
      <c r="AR19" s="157"/>
      <c r="AS19" s="157"/>
      <c r="AT19" s="157"/>
      <c r="AU19" s="157"/>
      <c r="AV19" s="157"/>
      <c r="AW19" s="157"/>
      <c r="AX19" s="157"/>
      <c r="AY19" s="157"/>
      <c r="AZ19" s="157"/>
    </row>
    <row r="20" spans="1:52" s="27" customFormat="1" ht="37.5" customHeight="1">
      <c r="A20" s="32"/>
      <c r="B20" s="783" t="s">
        <v>594</v>
      </c>
      <c r="C20" s="783"/>
      <c r="D20" s="783"/>
      <c r="E20" s="783"/>
      <c r="F20" s="783"/>
      <c r="G20" s="1544"/>
      <c r="H20" s="1544"/>
      <c r="I20" s="1544"/>
      <c r="J20" s="1544"/>
      <c r="K20" s="63"/>
      <c r="L20" s="63"/>
      <c r="M20" s="63"/>
      <c r="N20" s="63"/>
      <c r="O20" s="63"/>
      <c r="P20" s="63"/>
      <c r="Q20" s="63"/>
      <c r="R20" s="63"/>
      <c r="S20" s="63"/>
      <c r="T20" s="63"/>
      <c r="U20" s="63"/>
      <c r="V20" s="63"/>
      <c r="W20" s="63"/>
      <c r="X20" s="63"/>
      <c r="Y20" s="63"/>
      <c r="Z20" s="63"/>
      <c r="AA20" s="63"/>
      <c r="AB20" s="234"/>
      <c r="AC20" s="235" t="s">
        <v>269</v>
      </c>
      <c r="AD20" s="231"/>
      <c r="AE20" s="231">
        <v>19</v>
      </c>
      <c r="AF20" s="63" t="s">
        <v>571</v>
      </c>
      <c r="AG20" s="232">
        <v>19</v>
      </c>
      <c r="AH20" s="232" t="s">
        <v>533</v>
      </c>
      <c r="AI20" s="239"/>
      <c r="AJ20" s="239"/>
      <c r="AK20" s="239"/>
      <c r="AL20" s="239"/>
      <c r="AM20" s="63"/>
      <c r="AN20" s="63"/>
      <c r="AO20" s="63"/>
      <c r="AP20" s="63"/>
      <c r="AQ20" s="154"/>
      <c r="AR20" s="154"/>
      <c r="AS20" s="154"/>
      <c r="AT20" s="154"/>
      <c r="AU20" s="154"/>
      <c r="AV20" s="154"/>
      <c r="AW20" s="154"/>
      <c r="AX20" s="154"/>
      <c r="AY20" s="154"/>
      <c r="AZ20" s="154"/>
    </row>
    <row r="21" spans="1:52" s="27" customFormat="1" ht="39.6" customHeight="1">
      <c r="A21" s="32"/>
      <c r="B21" s="69" t="str">
        <f>"(a) Attachment 1(" &amp; Basic!$B$2 &amp; ") :"</f>
        <v>(a) Attachment 1(SS 154) :</v>
      </c>
      <c r="C21" s="35"/>
      <c r="D21" s="1548" t="s">
        <v>272</v>
      </c>
      <c r="E21" s="1548"/>
      <c r="F21" s="1548"/>
      <c r="G21" s="527"/>
      <c r="H21" s="549"/>
      <c r="I21" s="550"/>
      <c r="J21" s="551"/>
      <c r="K21" s="1551"/>
      <c r="L21" s="1551"/>
      <c r="M21" s="1551"/>
      <c r="N21" s="1551"/>
      <c r="O21" s="231"/>
      <c r="P21" s="231"/>
      <c r="Q21" s="231"/>
      <c r="R21" s="231"/>
      <c r="S21" s="231"/>
      <c r="T21" s="231"/>
      <c r="U21" s="231"/>
      <c r="V21" s="231"/>
      <c r="W21" s="231"/>
      <c r="X21" s="231"/>
      <c r="Y21" s="231"/>
      <c r="Z21" s="63"/>
      <c r="AA21" s="63"/>
      <c r="AB21" s="234"/>
      <c r="AC21" s="235" t="s">
        <v>270</v>
      </c>
      <c r="AD21" s="231" t="str">
        <f>IF(ISERROR(LOOKUP(J21,AE1:AE21,AF1:AF21)), "Zero", LOOKUP(J21,AE1:AE21,AF1:AF21))</f>
        <v>Zero</v>
      </c>
      <c r="AE21" s="231">
        <v>20</v>
      </c>
      <c r="AF21" s="63" t="s">
        <v>572</v>
      </c>
      <c r="AG21" s="232">
        <v>20</v>
      </c>
      <c r="AH21" s="232" t="s">
        <v>533</v>
      </c>
      <c r="AI21" s="233"/>
      <c r="AJ21" s="233"/>
      <c r="AK21" s="233"/>
      <c r="AL21" s="233"/>
      <c r="AM21" s="63"/>
      <c r="AN21" s="63"/>
      <c r="AO21" s="63"/>
      <c r="AP21" s="63"/>
      <c r="AQ21" s="154"/>
      <c r="AR21" s="154"/>
      <c r="AS21" s="154"/>
      <c r="AT21" s="154"/>
      <c r="AU21" s="154"/>
      <c r="AV21" s="154"/>
      <c r="AW21" s="154"/>
      <c r="AX21" s="154"/>
      <c r="AY21" s="154"/>
      <c r="AZ21" s="154"/>
    </row>
    <row r="22" spans="1:52" s="27" customFormat="1" ht="21" hidden="1" customHeight="1">
      <c r="A22" s="32"/>
      <c r="B22" s="69"/>
      <c r="C22" s="35"/>
      <c r="D22" s="525"/>
      <c r="E22" s="526" t="s">
        <v>767</v>
      </c>
      <c r="F22" s="525"/>
      <c r="G22" s="527"/>
      <c r="H22" s="549"/>
      <c r="I22" s="550"/>
      <c r="J22" s="231"/>
      <c r="K22" s="231"/>
      <c r="L22" s="231"/>
      <c r="M22" s="306"/>
      <c r="N22" s="231"/>
      <c r="O22" s="231"/>
      <c r="P22" s="231"/>
      <c r="Q22" s="231"/>
      <c r="R22" s="231"/>
      <c r="S22" s="231"/>
      <c r="T22" s="231"/>
      <c r="U22" s="231"/>
      <c r="V22" s="231"/>
      <c r="W22" s="231"/>
      <c r="X22" s="231"/>
      <c r="Y22" s="231"/>
      <c r="Z22" s="63"/>
      <c r="AA22" s="63"/>
      <c r="AB22" s="234"/>
      <c r="AC22" s="235"/>
      <c r="AD22" s="231"/>
      <c r="AE22" s="231"/>
      <c r="AF22" s="63"/>
      <c r="AG22" s="232"/>
      <c r="AH22" s="232"/>
      <c r="AI22" s="233"/>
      <c r="AJ22" s="233"/>
      <c r="AK22" s="233"/>
      <c r="AL22" s="233"/>
      <c r="AM22" s="63"/>
      <c r="AN22" s="63"/>
      <c r="AO22" s="63"/>
      <c r="AP22" s="63"/>
      <c r="AQ22" s="154"/>
      <c r="AR22" s="154"/>
      <c r="AS22" s="154"/>
      <c r="AT22" s="154"/>
      <c r="AU22" s="154"/>
      <c r="AV22" s="154"/>
      <c r="AW22" s="154"/>
      <c r="AX22" s="154"/>
      <c r="AY22" s="154"/>
      <c r="AZ22" s="154"/>
    </row>
    <row r="23" spans="1:52" s="27" customFormat="1" ht="41.25" hidden="1" customHeight="1">
      <c r="A23" s="32"/>
      <c r="B23" s="69"/>
      <c r="C23" s="35"/>
      <c r="D23" s="1548" t="str">
        <f>"Online Payment Acknowledgement towards Bid Security for a sum of "&amp;H24&amp;" "&amp;I24&amp;" "</f>
        <v xml:space="preserve">Online Payment Acknowledgement towards Bid Security for a sum of INR  </v>
      </c>
      <c r="E23" s="1548"/>
      <c r="F23" s="1548"/>
      <c r="G23" s="1324" t="s">
        <v>396</v>
      </c>
      <c r="H23" s="1324"/>
      <c r="I23" s="1324"/>
      <c r="J23" s="231"/>
      <c r="K23" s="231"/>
      <c r="L23" s="231"/>
      <c r="M23" s="306"/>
      <c r="N23" s="231"/>
      <c r="O23" s="231"/>
      <c r="P23" s="231"/>
      <c r="Q23" s="231"/>
      <c r="R23" s="231"/>
      <c r="S23" s="231"/>
      <c r="T23" s="231"/>
      <c r="U23" s="231"/>
      <c r="V23" s="231"/>
      <c r="W23" s="231"/>
      <c r="X23" s="231"/>
      <c r="Y23" s="231"/>
      <c r="Z23" s="63"/>
      <c r="AA23" s="63"/>
      <c r="AB23" s="234"/>
      <c r="AC23" s="235"/>
      <c r="AD23" s="231"/>
      <c r="AE23" s="231"/>
      <c r="AF23" s="63"/>
      <c r="AG23" s="232"/>
      <c r="AH23" s="232"/>
      <c r="AI23" s="233"/>
      <c r="AJ23" s="233"/>
      <c r="AK23" s="233"/>
      <c r="AL23" s="233"/>
      <c r="AM23" s="63"/>
      <c r="AN23" s="63"/>
      <c r="AO23" s="63"/>
      <c r="AP23" s="63"/>
      <c r="AQ23" s="154"/>
      <c r="AR23" s="154"/>
      <c r="AS23" s="154"/>
      <c r="AT23" s="154"/>
      <c r="AU23" s="154"/>
      <c r="AV23" s="154"/>
      <c r="AW23" s="154"/>
      <c r="AX23" s="154"/>
      <c r="AY23" s="154"/>
      <c r="AZ23" s="154"/>
    </row>
    <row r="24" spans="1:52" s="27" customFormat="1" ht="90.75" hidden="1" customHeight="1">
      <c r="A24" s="32"/>
      <c r="B24" s="69"/>
      <c r="C24" s="35"/>
      <c r="D24" s="1548" t="s">
        <v>766</v>
      </c>
      <c r="E24" s="810"/>
      <c r="F24" s="810"/>
      <c r="G24" s="518" t="s">
        <v>768</v>
      </c>
      <c r="H24" s="516" t="s">
        <v>548</v>
      </c>
      <c r="I24" s="240"/>
      <c r="J24" s="231"/>
      <c r="K24" s="231"/>
      <c r="L24" s="231"/>
      <c r="M24" s="306"/>
      <c r="N24" s="231"/>
      <c r="O24" s="231"/>
      <c r="P24" s="231"/>
      <c r="Q24" s="231"/>
      <c r="R24" s="231"/>
      <c r="S24" s="231"/>
      <c r="T24" s="231"/>
      <c r="U24" s="231"/>
      <c r="V24" s="231"/>
      <c r="W24" s="231"/>
      <c r="X24" s="231"/>
      <c r="Y24" s="231"/>
      <c r="Z24" s="63"/>
      <c r="AA24" s="63"/>
      <c r="AB24" s="234"/>
      <c r="AC24" s="235"/>
      <c r="AD24" s="231"/>
      <c r="AE24" s="231"/>
      <c r="AF24" s="63"/>
      <c r="AG24" s="232"/>
      <c r="AH24" s="232"/>
      <c r="AI24" s="233"/>
      <c r="AJ24" s="233"/>
      <c r="AK24" s="233"/>
      <c r="AL24" s="233"/>
      <c r="AM24" s="63"/>
      <c r="AN24" s="63"/>
      <c r="AO24" s="63"/>
      <c r="AP24" s="63"/>
      <c r="AQ24" s="154"/>
      <c r="AR24" s="154"/>
      <c r="AS24" s="154"/>
      <c r="AT24" s="154"/>
      <c r="AU24" s="154"/>
      <c r="AV24" s="154"/>
      <c r="AW24" s="154"/>
      <c r="AX24" s="154"/>
      <c r="AY24" s="154"/>
      <c r="AZ24" s="154"/>
    </row>
    <row r="25" spans="1:52" s="27" customFormat="1" ht="86.25" customHeight="1">
      <c r="A25" s="32"/>
      <c r="B25" s="69" t="str">
        <f>"(b) Attachment 2(" &amp; Basic!$B$2 &amp; ") :"</f>
        <v>(b) Attachment 2(SS 154) :</v>
      </c>
      <c r="C25" s="35"/>
      <c r="D25" s="1394" t="s">
        <v>595</v>
      </c>
      <c r="E25" s="1394"/>
      <c r="F25" s="1394"/>
      <c r="G25" s="83"/>
      <c r="H25" s="83"/>
      <c r="I25" s="63"/>
      <c r="J25" s="544"/>
      <c r="K25" s="63"/>
      <c r="L25" s="63"/>
      <c r="M25" s="63"/>
      <c r="N25" s="63"/>
      <c r="O25" s="63"/>
      <c r="P25" s="63"/>
      <c r="Q25" s="63"/>
      <c r="R25" s="63"/>
      <c r="S25" s="63"/>
      <c r="T25" s="63"/>
      <c r="U25" s="63"/>
      <c r="V25" s="63"/>
      <c r="W25" s="63"/>
      <c r="X25" s="63"/>
      <c r="Y25" s="63"/>
      <c r="Z25" s="63"/>
      <c r="AA25" s="63"/>
      <c r="AB25" s="234"/>
      <c r="AC25" s="235" t="s">
        <v>271</v>
      </c>
      <c r="AD25" s="231" t="str">
        <f>IF(J21 &gt; 9, "("&amp;J21&amp;")", "(0"&amp;J21&amp;")")</f>
        <v>(0)</v>
      </c>
      <c r="AE25" s="231"/>
      <c r="AF25" s="63"/>
      <c r="AG25" s="232">
        <v>21</v>
      </c>
      <c r="AH25" s="232" t="s">
        <v>652</v>
      </c>
      <c r="AI25" s="233"/>
      <c r="AJ25" s="233"/>
      <c r="AK25" s="233"/>
      <c r="AL25" s="233"/>
      <c r="AM25" s="63"/>
      <c r="AN25" s="63"/>
      <c r="AO25" s="63"/>
      <c r="AP25" s="63"/>
      <c r="AQ25" s="154"/>
      <c r="AR25" s="154"/>
      <c r="AS25" s="154"/>
      <c r="AT25" s="154"/>
      <c r="AU25" s="154"/>
      <c r="AV25" s="154"/>
      <c r="AW25" s="154"/>
      <c r="AX25" s="154"/>
      <c r="AY25" s="154"/>
      <c r="AZ25" s="154"/>
    </row>
    <row r="26" spans="1:52" s="27" customFormat="1" ht="80.25" customHeight="1">
      <c r="A26" s="32"/>
      <c r="B26" s="69" t="str">
        <f>"(c) Attachment 3(" &amp; Basic!$B$2 &amp; ") :"</f>
        <v>(c) Attachment 3(SS 154) :</v>
      </c>
      <c r="C26" s="35"/>
      <c r="D26" s="1394" t="s">
        <v>549</v>
      </c>
      <c r="E26" s="1394"/>
      <c r="F26" s="1394"/>
      <c r="G26" s="201"/>
      <c r="H26" s="358" t="str">
        <f>'Names of Bidder'!D6</f>
        <v>Sole Bidder</v>
      </c>
      <c r="I26" s="63"/>
      <c r="J26" s="71"/>
      <c r="K26" s="63"/>
      <c r="L26" s="63"/>
      <c r="M26" s="63"/>
      <c r="N26" s="63"/>
      <c r="O26" s="63"/>
      <c r="P26" s="63"/>
      <c r="Q26" s="63"/>
      <c r="R26" s="63"/>
      <c r="S26" s="63"/>
      <c r="T26" s="63"/>
      <c r="U26" s="63"/>
      <c r="V26" s="63"/>
      <c r="W26" s="63"/>
      <c r="X26" s="63"/>
      <c r="Y26" s="63"/>
      <c r="Z26" s="63"/>
      <c r="AA26" s="37"/>
      <c r="AB26" s="234"/>
      <c r="AC26" s="235" t="s">
        <v>768</v>
      </c>
      <c r="AD26" s="231"/>
      <c r="AE26" s="231"/>
      <c r="AF26" s="63"/>
      <c r="AG26" s="232">
        <v>22</v>
      </c>
      <c r="AH26" s="232" t="s">
        <v>533</v>
      </c>
      <c r="AI26" s="233"/>
      <c r="AJ26" s="233"/>
      <c r="AK26" s="233"/>
      <c r="AL26" s="233"/>
      <c r="AM26" s="63"/>
      <c r="AN26" s="63"/>
      <c r="AO26" s="63"/>
      <c r="AP26" s="63"/>
      <c r="AQ26" s="154"/>
      <c r="AR26" s="154"/>
      <c r="AS26" s="154"/>
      <c r="AT26" s="154"/>
      <c r="AU26" s="154"/>
      <c r="AV26" s="154"/>
      <c r="AW26" s="154"/>
      <c r="AX26" s="154"/>
      <c r="AY26" s="154"/>
      <c r="AZ26" s="154"/>
    </row>
    <row r="27" spans="1:52" s="27" customFormat="1" ht="15" customHeight="1">
      <c r="A27" s="32"/>
      <c r="B27" s="32"/>
      <c r="C27" s="32"/>
      <c r="D27" s="1394"/>
      <c r="E27" s="1394"/>
      <c r="F27" s="1394"/>
      <c r="G27" s="185"/>
      <c r="H27" s="83"/>
      <c r="I27" s="63"/>
      <c r="J27" s="63"/>
      <c r="K27" s="210"/>
      <c r="L27" s="210"/>
      <c r="M27" s="210"/>
      <c r="N27" s="210"/>
      <c r="O27" s="210"/>
      <c r="P27" s="210"/>
      <c r="Q27" s="210"/>
      <c r="R27" s="210"/>
      <c r="S27" s="210"/>
      <c r="T27" s="210"/>
      <c r="U27" s="210"/>
      <c r="V27" s="210"/>
      <c r="W27" s="210"/>
      <c r="X27" s="210"/>
      <c r="Y27" s="210"/>
      <c r="Z27" s="210"/>
      <c r="AA27" s="210"/>
      <c r="AB27" s="234"/>
      <c r="AC27" s="235" t="s">
        <v>272</v>
      </c>
      <c r="AD27" s="231"/>
      <c r="AE27" s="231"/>
      <c r="AF27" s="63"/>
      <c r="AG27" s="232">
        <v>24</v>
      </c>
      <c r="AH27" s="232" t="s">
        <v>533</v>
      </c>
      <c r="AI27" s="233"/>
      <c r="AJ27" s="233"/>
      <c r="AK27" s="233"/>
      <c r="AL27" s="233"/>
      <c r="AM27" s="63"/>
      <c r="AN27" s="63"/>
      <c r="AO27" s="63"/>
      <c r="AP27" s="63"/>
      <c r="AQ27" s="154"/>
      <c r="AR27" s="154"/>
      <c r="AS27" s="154"/>
      <c r="AT27" s="154"/>
      <c r="AU27" s="154"/>
      <c r="AV27" s="154"/>
      <c r="AW27" s="154"/>
      <c r="AX27" s="154"/>
      <c r="AY27" s="154"/>
      <c r="AZ27" s="154"/>
    </row>
    <row r="28" spans="1:52" ht="138.75" customHeight="1">
      <c r="B28" s="69" t="str">
        <f>"(d) Attachment 4(" &amp; Basic!$B$2 &amp; ") :"</f>
        <v>(d) Attachment 4(SS 154) :</v>
      </c>
      <c r="C28" s="70"/>
      <c r="D28" s="1531" t="s">
        <v>929</v>
      </c>
      <c r="E28" s="1394"/>
      <c r="F28" s="1394"/>
      <c r="G28" s="83"/>
      <c r="H28" s="83"/>
      <c r="AB28" s="234"/>
      <c r="AC28" s="235"/>
      <c r="AG28" s="232">
        <v>25</v>
      </c>
      <c r="AH28" s="232" t="s">
        <v>533</v>
      </c>
      <c r="AI28" s="233"/>
      <c r="AJ28" s="233"/>
      <c r="AK28" s="233"/>
      <c r="AL28" s="233"/>
      <c r="AQ28" s="157"/>
      <c r="AR28" s="157"/>
      <c r="AS28" s="157"/>
      <c r="AT28" s="157"/>
      <c r="AU28" s="157"/>
      <c r="AV28" s="157"/>
      <c r="AW28" s="157"/>
      <c r="AX28" s="157"/>
      <c r="AY28" s="157"/>
      <c r="AZ28" s="157"/>
    </row>
    <row r="29" spans="1:52" ht="69" customHeight="1">
      <c r="B29" s="69" t="str">
        <f>"(e) Attachment 5(" &amp; Basic!$B$2 &amp; ") :"</f>
        <v>(e) Attachment 5(SS 154) :</v>
      </c>
      <c r="C29" s="70"/>
      <c r="D29" s="1394" t="s">
        <v>596</v>
      </c>
      <c r="E29" s="1394"/>
      <c r="F29" s="1394"/>
      <c r="G29" s="83"/>
      <c r="H29" s="83"/>
      <c r="AB29" s="234"/>
      <c r="AC29" s="235"/>
      <c r="AG29" s="232">
        <v>26</v>
      </c>
      <c r="AH29" s="232" t="s">
        <v>533</v>
      </c>
      <c r="AI29" s="233"/>
      <c r="AJ29" s="233"/>
      <c r="AK29" s="233"/>
      <c r="AL29" s="233"/>
      <c r="AQ29" s="157"/>
      <c r="AR29" s="157"/>
      <c r="AS29" s="157"/>
      <c r="AT29" s="157"/>
      <c r="AU29" s="157"/>
      <c r="AV29" s="157"/>
      <c r="AW29" s="157"/>
      <c r="AX29" s="157"/>
      <c r="AY29" s="157"/>
      <c r="AZ29" s="157"/>
    </row>
    <row r="30" spans="1:52" ht="83.25" customHeight="1">
      <c r="A30" s="481"/>
      <c r="B30" s="1557" t="str">
        <f>"(f) Attachment 5A(" &amp; Basic!$B$2 &amp; ") :"</f>
        <v>(f) Attachment 5A(SS 154) :</v>
      </c>
      <c r="C30" s="1557"/>
      <c r="D30" s="1558" t="s">
        <v>732</v>
      </c>
      <c r="E30" s="1559"/>
      <c r="F30" s="1559"/>
      <c r="G30" s="83"/>
      <c r="H30" s="83"/>
      <c r="AB30" s="234"/>
      <c r="AC30" s="235"/>
      <c r="AG30" s="232"/>
      <c r="AH30" s="232"/>
      <c r="AI30" s="233"/>
      <c r="AJ30" s="233"/>
      <c r="AK30" s="233"/>
      <c r="AL30" s="233"/>
      <c r="AQ30" s="157"/>
      <c r="AR30" s="157"/>
      <c r="AS30" s="157"/>
      <c r="AT30" s="157"/>
      <c r="AU30" s="157"/>
      <c r="AV30" s="157"/>
      <c r="AW30" s="157"/>
      <c r="AX30" s="157"/>
      <c r="AY30" s="157"/>
      <c r="AZ30" s="157"/>
    </row>
    <row r="31" spans="1:52" s="27" customFormat="1" ht="97.5" customHeight="1">
      <c r="A31" s="32"/>
      <c r="B31" s="69" t="str">
        <f>"(g) Attachment 6(" &amp; Basic!$B$2 &amp; ") :"</f>
        <v>(g) Attachment 6(SS 154) :</v>
      </c>
      <c r="C31" s="70"/>
      <c r="D31" s="1394" t="s">
        <v>597</v>
      </c>
      <c r="E31" s="1394"/>
      <c r="F31" s="1394"/>
      <c r="G31" s="84"/>
      <c r="H31" s="84"/>
      <c r="I31" s="63"/>
      <c r="J31" s="63"/>
      <c r="K31" s="63"/>
      <c r="L31" s="63"/>
      <c r="M31" s="63"/>
      <c r="N31" s="63"/>
      <c r="O31" s="63"/>
      <c r="P31" s="63"/>
      <c r="Q31" s="63"/>
      <c r="R31" s="63"/>
      <c r="S31" s="63"/>
      <c r="T31" s="63"/>
      <c r="U31" s="63"/>
      <c r="V31" s="63"/>
      <c r="W31" s="63"/>
      <c r="X31" s="63"/>
      <c r="Y31" s="63"/>
      <c r="Z31" s="63"/>
      <c r="AA31" s="63"/>
      <c r="AB31" s="234"/>
      <c r="AC31" s="235"/>
      <c r="AD31" s="231"/>
      <c r="AE31" s="231"/>
      <c r="AF31" s="63"/>
      <c r="AG31" s="232">
        <v>27</v>
      </c>
      <c r="AH31" s="232" t="s">
        <v>533</v>
      </c>
      <c r="AI31" s="233"/>
      <c r="AJ31" s="233"/>
      <c r="AK31" s="233"/>
      <c r="AL31" s="233"/>
      <c r="AM31" s="63"/>
      <c r="AN31" s="63"/>
      <c r="AO31" s="63"/>
      <c r="AP31" s="63"/>
      <c r="AQ31" s="154"/>
      <c r="AR31" s="154"/>
      <c r="AS31" s="154"/>
      <c r="AT31" s="154"/>
      <c r="AU31" s="154"/>
      <c r="AV31" s="154"/>
      <c r="AW31" s="154"/>
      <c r="AX31" s="154"/>
      <c r="AY31" s="154"/>
      <c r="AZ31" s="154"/>
    </row>
    <row r="32" spans="1:52" s="27" customFormat="1" ht="35.25" customHeight="1">
      <c r="A32" s="32"/>
      <c r="B32" s="69" t="str">
        <f>"(h) Attachment 7(" &amp; Basic!$B$2 &amp; ") :"</f>
        <v>(h) Attachment 7(SS 154) :</v>
      </c>
      <c r="C32" s="70"/>
      <c r="D32" s="1394" t="s">
        <v>870</v>
      </c>
      <c r="E32" s="1394"/>
      <c r="F32" s="1394"/>
      <c r="G32" s="83"/>
      <c r="H32" s="83"/>
      <c r="I32" s="63"/>
      <c r="J32" s="63"/>
      <c r="K32" s="63"/>
      <c r="L32" s="63"/>
      <c r="M32" s="63"/>
      <c r="N32" s="63"/>
      <c r="O32" s="63"/>
      <c r="P32" s="63"/>
      <c r="Q32" s="63"/>
      <c r="R32" s="63"/>
      <c r="S32" s="63"/>
      <c r="T32" s="63"/>
      <c r="U32" s="63"/>
      <c r="V32" s="63"/>
      <c r="W32" s="63"/>
      <c r="X32" s="63"/>
      <c r="Y32" s="63"/>
      <c r="Z32" s="63"/>
      <c r="AA32" s="63"/>
      <c r="AB32" s="234"/>
      <c r="AC32" s="235"/>
      <c r="AD32" s="231"/>
      <c r="AE32" s="231"/>
      <c r="AF32" s="63"/>
      <c r="AG32" s="232">
        <v>28</v>
      </c>
      <c r="AH32" s="232" t="s">
        <v>533</v>
      </c>
      <c r="AI32" s="233"/>
      <c r="AJ32" s="233"/>
      <c r="AK32" s="233"/>
      <c r="AL32" s="233"/>
      <c r="AM32" s="63"/>
      <c r="AN32" s="63"/>
      <c r="AO32" s="63"/>
      <c r="AP32" s="63"/>
      <c r="AQ32" s="154"/>
      <c r="AR32" s="154"/>
      <c r="AS32" s="154"/>
      <c r="AT32" s="154"/>
      <c r="AU32" s="154"/>
      <c r="AV32" s="154"/>
      <c r="AW32" s="154"/>
      <c r="AX32" s="154"/>
      <c r="AY32" s="154"/>
      <c r="AZ32" s="154"/>
    </row>
    <row r="33" spans="1:52" s="27" customFormat="1" ht="33" customHeight="1">
      <c r="A33" s="32"/>
      <c r="B33" s="69" t="str">
        <f>"(i) Attachment 8(" &amp; Basic!$B$2 &amp; ") :"</f>
        <v>(i) Attachment 8(SS 154) :</v>
      </c>
      <c r="C33" s="70"/>
      <c r="D33" s="1394" t="s">
        <v>550</v>
      </c>
      <c r="E33" s="1394"/>
      <c r="F33" s="1394"/>
      <c r="G33" s="83"/>
      <c r="H33" s="83"/>
      <c r="I33" s="63"/>
      <c r="J33" s="63"/>
      <c r="K33" s="63"/>
      <c r="L33" s="63"/>
      <c r="M33" s="63"/>
      <c r="N33" s="63"/>
      <c r="O33" s="63"/>
      <c r="P33" s="63"/>
      <c r="Q33" s="63"/>
      <c r="R33" s="63"/>
      <c r="S33" s="63"/>
      <c r="T33" s="63"/>
      <c r="U33" s="63"/>
      <c r="V33" s="63"/>
      <c r="W33" s="63"/>
      <c r="X33" s="63"/>
      <c r="Y33" s="63"/>
      <c r="Z33" s="63"/>
      <c r="AA33" s="63"/>
      <c r="AB33" s="234"/>
      <c r="AC33" s="235"/>
      <c r="AD33" s="231"/>
      <c r="AE33" s="231"/>
      <c r="AF33" s="63"/>
      <c r="AG33" s="232">
        <v>29</v>
      </c>
      <c r="AH33" s="232" t="s">
        <v>533</v>
      </c>
      <c r="AI33" s="233"/>
      <c r="AJ33" s="233"/>
      <c r="AK33" s="233"/>
      <c r="AL33" s="233"/>
      <c r="AM33" s="63"/>
      <c r="AN33" s="63"/>
      <c r="AO33" s="63"/>
      <c r="AP33" s="63"/>
      <c r="AQ33" s="154"/>
      <c r="AR33" s="154"/>
      <c r="AS33" s="154"/>
      <c r="AT33" s="154"/>
      <c r="AU33" s="154"/>
      <c r="AV33" s="154"/>
      <c r="AW33" s="154"/>
      <c r="AX33" s="154"/>
      <c r="AY33" s="154"/>
      <c r="AZ33" s="154"/>
    </row>
    <row r="34" spans="1:52" s="27" customFormat="1" ht="33" customHeight="1">
      <c r="A34" s="32"/>
      <c r="B34" s="69" t="str">
        <f>"(j) Attachment 9(" &amp; Basic!$B$2 &amp; ") :"</f>
        <v>(j) Attachment 9(SS 154) :</v>
      </c>
      <c r="C34" s="70"/>
      <c r="D34" s="1394" t="s">
        <v>598</v>
      </c>
      <c r="E34" s="1394"/>
      <c r="F34" s="1394"/>
      <c r="G34" s="83"/>
      <c r="H34" s="83"/>
      <c r="I34" s="63"/>
      <c r="J34" s="63"/>
      <c r="K34" s="63"/>
      <c r="L34" s="63"/>
      <c r="M34" s="63"/>
      <c r="N34" s="63"/>
      <c r="O34" s="63"/>
      <c r="P34" s="63"/>
      <c r="Q34" s="63"/>
      <c r="R34" s="63"/>
      <c r="S34" s="63"/>
      <c r="T34" s="63"/>
      <c r="U34" s="63"/>
      <c r="V34" s="63"/>
      <c r="W34" s="63"/>
      <c r="X34" s="63"/>
      <c r="Y34" s="63"/>
      <c r="Z34" s="63"/>
      <c r="AA34" s="63"/>
      <c r="AB34" s="234"/>
      <c r="AC34" s="235"/>
      <c r="AD34" s="231"/>
      <c r="AE34" s="231"/>
      <c r="AF34" s="63"/>
      <c r="AG34" s="232">
        <v>30</v>
      </c>
      <c r="AH34" s="232" t="s">
        <v>533</v>
      </c>
      <c r="AI34" s="233"/>
      <c r="AJ34" s="233"/>
      <c r="AK34" s="233"/>
      <c r="AL34" s="233"/>
      <c r="AM34" s="63"/>
      <c r="AN34" s="63"/>
      <c r="AO34" s="63"/>
      <c r="AP34" s="63"/>
      <c r="AQ34" s="154"/>
      <c r="AR34" s="154"/>
      <c r="AS34" s="154"/>
      <c r="AT34" s="154"/>
      <c r="AU34" s="154"/>
      <c r="AV34" s="154"/>
      <c r="AW34" s="154"/>
      <c r="AX34" s="154"/>
      <c r="AY34" s="154"/>
      <c r="AZ34" s="154"/>
    </row>
    <row r="35" spans="1:52" s="27" customFormat="1" ht="33" customHeight="1">
      <c r="A35" s="32"/>
      <c r="B35" s="69" t="str">
        <f>"(k) Attachment 10(" &amp; Basic!$B$2 &amp; ") :"</f>
        <v>(k) Attachment 10(SS 154) :</v>
      </c>
      <c r="C35" s="70"/>
      <c r="D35" s="1394" t="s">
        <v>599</v>
      </c>
      <c r="E35" s="1394"/>
      <c r="F35" s="1394"/>
      <c r="G35" s="83"/>
      <c r="H35" s="83"/>
      <c r="I35" s="63"/>
      <c r="J35" s="63"/>
      <c r="K35" s="63"/>
      <c r="L35" s="63"/>
      <c r="M35" s="63"/>
      <c r="N35" s="63"/>
      <c r="O35" s="63"/>
      <c r="P35" s="63"/>
      <c r="Q35" s="63"/>
      <c r="R35" s="63"/>
      <c r="S35" s="63"/>
      <c r="T35" s="63"/>
      <c r="U35" s="63"/>
      <c r="V35" s="63"/>
      <c r="W35" s="63"/>
      <c r="X35" s="63"/>
      <c r="Y35" s="63"/>
      <c r="Z35" s="63"/>
      <c r="AA35" s="63"/>
      <c r="AB35" s="234"/>
      <c r="AC35" s="235"/>
      <c r="AD35" s="231"/>
      <c r="AE35" s="231"/>
      <c r="AF35" s="63"/>
      <c r="AG35" s="232">
        <v>31</v>
      </c>
      <c r="AH35" s="232" t="s">
        <v>652</v>
      </c>
      <c r="AI35" s="233"/>
      <c r="AJ35" s="233"/>
      <c r="AK35" s="233"/>
      <c r="AL35" s="233"/>
      <c r="AM35" s="63"/>
      <c r="AN35" s="63"/>
      <c r="AO35" s="63"/>
      <c r="AP35" s="63"/>
      <c r="AQ35" s="154"/>
      <c r="AR35" s="154"/>
      <c r="AS35" s="154"/>
      <c r="AT35" s="154"/>
      <c r="AU35" s="154"/>
      <c r="AV35" s="154"/>
      <c r="AW35" s="154"/>
      <c r="AX35" s="154"/>
      <c r="AY35" s="154"/>
      <c r="AZ35" s="154"/>
    </row>
    <row r="36" spans="1:52" s="27" customFormat="1" ht="33" customHeight="1">
      <c r="A36" s="32"/>
      <c r="B36" s="69" t="str">
        <f>"(l) Attachment 11(" &amp; Basic!$B$2 &amp; ") :"</f>
        <v>(l) Attachment 11(SS 154) :</v>
      </c>
      <c r="C36" s="70"/>
      <c r="D36" s="1394" t="s">
        <v>600</v>
      </c>
      <c r="E36" s="1394"/>
      <c r="F36" s="1394"/>
      <c r="G36" s="83"/>
      <c r="H36" s="83"/>
      <c r="I36" s="63"/>
      <c r="J36" s="63"/>
      <c r="K36" s="63"/>
      <c r="L36" s="63"/>
      <c r="M36" s="63"/>
      <c r="N36" s="63"/>
      <c r="O36" s="63"/>
      <c r="P36" s="63"/>
      <c r="Q36" s="63"/>
      <c r="R36" s="63"/>
      <c r="S36" s="63"/>
      <c r="T36" s="63"/>
      <c r="U36" s="63"/>
      <c r="V36" s="63"/>
      <c r="W36" s="63"/>
      <c r="X36" s="63"/>
      <c r="Y36" s="63"/>
      <c r="Z36" s="63"/>
      <c r="AA36" s="63"/>
      <c r="AB36" s="234"/>
      <c r="AC36" s="235"/>
      <c r="AD36" s="231"/>
      <c r="AE36" s="231"/>
      <c r="AF36" s="63"/>
      <c r="AG36" s="63"/>
      <c r="AH36" s="63"/>
      <c r="AI36" s="63"/>
      <c r="AJ36" s="63"/>
      <c r="AK36" s="63"/>
      <c r="AL36" s="63"/>
      <c r="AM36" s="63"/>
      <c r="AN36" s="63"/>
      <c r="AO36" s="63"/>
      <c r="AP36" s="63"/>
      <c r="AQ36" s="154"/>
      <c r="AR36" s="154"/>
      <c r="AS36" s="154"/>
      <c r="AT36" s="154"/>
      <c r="AU36" s="154"/>
      <c r="AV36" s="154"/>
      <c r="AW36" s="154"/>
      <c r="AX36" s="154"/>
      <c r="AY36" s="154"/>
      <c r="AZ36" s="154"/>
    </row>
    <row r="37" spans="1:52" s="27" customFormat="1" ht="36" customHeight="1">
      <c r="A37" s="32"/>
      <c r="B37" s="69" t="str">
        <f>"(m) Attachment 12(" &amp; Basic!$B$2 &amp; ") :"</f>
        <v>(m) Attachment 12(SS 154) :</v>
      </c>
      <c r="C37" s="70"/>
      <c r="D37" s="1394" t="s">
        <v>869</v>
      </c>
      <c r="E37" s="1394"/>
      <c r="F37" s="1394"/>
      <c r="G37" s="83"/>
      <c r="H37" s="83"/>
      <c r="I37" s="63"/>
      <c r="J37" s="63"/>
      <c r="K37" s="63"/>
      <c r="L37" s="63"/>
      <c r="M37" s="63"/>
      <c r="N37" s="63"/>
      <c r="O37" s="63"/>
      <c r="P37" s="63"/>
      <c r="Q37" s="63"/>
      <c r="R37" s="63"/>
      <c r="S37" s="63"/>
      <c r="T37" s="63"/>
      <c r="U37" s="63"/>
      <c r="V37" s="63"/>
      <c r="W37" s="63"/>
      <c r="X37" s="63"/>
      <c r="Y37" s="63"/>
      <c r="Z37" s="63"/>
      <c r="AA37" s="63"/>
      <c r="AB37" s="234"/>
      <c r="AC37" s="235"/>
      <c r="AD37" s="231"/>
      <c r="AE37" s="231"/>
      <c r="AF37" s="63"/>
      <c r="AG37" s="63"/>
      <c r="AH37" s="63"/>
      <c r="AI37" s="63"/>
      <c r="AJ37" s="63"/>
      <c r="AK37" s="63"/>
      <c r="AL37" s="63"/>
      <c r="AM37" s="63"/>
      <c r="AN37" s="63"/>
      <c r="AO37" s="63"/>
      <c r="AP37" s="63"/>
      <c r="AQ37" s="154"/>
      <c r="AR37" s="154"/>
      <c r="AS37" s="154"/>
      <c r="AT37" s="154"/>
      <c r="AU37" s="154"/>
      <c r="AV37" s="154"/>
      <c r="AW37" s="154"/>
      <c r="AX37" s="154"/>
      <c r="AY37" s="154"/>
      <c r="AZ37" s="154"/>
    </row>
    <row r="38" spans="1:52" s="27" customFormat="1" ht="33" customHeight="1">
      <c r="A38" s="32"/>
      <c r="B38" s="69" t="str">
        <f>"(n) Attachment 13(" &amp; Basic!$B$2 &amp; ") :"</f>
        <v>(n) Attachment 13(SS 154) :</v>
      </c>
      <c r="C38" s="70"/>
      <c r="D38" s="1394" t="s">
        <v>522</v>
      </c>
      <c r="E38" s="1394"/>
      <c r="F38" s="1394"/>
      <c r="G38" s="83"/>
      <c r="H38" s="83"/>
      <c r="I38" s="63"/>
      <c r="J38" s="63"/>
      <c r="K38" s="63"/>
      <c r="L38" s="63"/>
      <c r="M38" s="63"/>
      <c r="N38" s="63"/>
      <c r="O38" s="63"/>
      <c r="P38" s="63"/>
      <c r="Q38" s="63"/>
      <c r="R38" s="63"/>
      <c r="S38" s="63"/>
      <c r="T38" s="63"/>
      <c r="U38" s="63"/>
      <c r="V38" s="63"/>
      <c r="W38" s="63"/>
      <c r="X38" s="63"/>
      <c r="Y38" s="63"/>
      <c r="Z38" s="63"/>
      <c r="AA38" s="63"/>
      <c r="AB38" s="234"/>
      <c r="AC38" s="235"/>
      <c r="AD38" s="231"/>
      <c r="AE38" s="231"/>
      <c r="AF38" s="63"/>
      <c r="AG38" s="63"/>
      <c r="AH38" s="63"/>
      <c r="AI38" s="63"/>
      <c r="AJ38" s="63"/>
      <c r="AK38" s="63"/>
      <c r="AL38" s="63"/>
      <c r="AM38" s="63"/>
      <c r="AN38" s="63"/>
      <c r="AO38" s="63"/>
      <c r="AP38" s="63"/>
      <c r="AQ38" s="154"/>
      <c r="AR38" s="154"/>
      <c r="AS38" s="154"/>
      <c r="AT38" s="154"/>
      <c r="AU38" s="154"/>
      <c r="AV38" s="154"/>
      <c r="AW38" s="154"/>
      <c r="AX38" s="154"/>
      <c r="AY38" s="154"/>
      <c r="AZ38" s="154"/>
    </row>
    <row r="39" spans="1:52" s="27" customFormat="1" ht="32.25" customHeight="1">
      <c r="A39" s="32"/>
      <c r="B39" s="69" t="str">
        <f>"(o) Attachment 14(" &amp; Basic!$B$2 &amp; ") :"</f>
        <v>(o) Attachment 14(SS 154) :</v>
      </c>
      <c r="C39" s="70"/>
      <c r="D39" s="1394" t="s">
        <v>601</v>
      </c>
      <c r="E39" s="1394"/>
      <c r="F39" s="1394"/>
      <c r="G39" s="83"/>
      <c r="H39" s="83"/>
      <c r="I39" s="63"/>
      <c r="J39" s="63"/>
      <c r="K39" s="63"/>
      <c r="L39" s="63"/>
      <c r="M39" s="63"/>
      <c r="N39" s="63"/>
      <c r="O39" s="63"/>
      <c r="P39" s="63"/>
      <c r="Q39" s="63"/>
      <c r="R39" s="63"/>
      <c r="S39" s="63"/>
      <c r="T39" s="63"/>
      <c r="U39" s="63"/>
      <c r="V39" s="63"/>
      <c r="W39" s="63"/>
      <c r="X39" s="63"/>
      <c r="Y39" s="63"/>
      <c r="Z39" s="63"/>
      <c r="AA39" s="63"/>
      <c r="AB39" s="234"/>
      <c r="AC39" s="235"/>
      <c r="AD39" s="231"/>
      <c r="AE39" s="231"/>
      <c r="AF39" s="63"/>
      <c r="AG39" s="63"/>
      <c r="AH39" s="63"/>
      <c r="AI39" s="63"/>
      <c r="AJ39" s="63"/>
      <c r="AK39" s="63"/>
      <c r="AL39" s="63"/>
      <c r="AM39" s="63"/>
      <c r="AN39" s="63"/>
      <c r="AO39" s="63"/>
      <c r="AP39" s="63"/>
      <c r="AQ39" s="154"/>
      <c r="AR39" s="154"/>
      <c r="AS39" s="154"/>
      <c r="AT39" s="154"/>
      <c r="AU39" s="154"/>
      <c r="AV39" s="154"/>
      <c r="AW39" s="154"/>
      <c r="AX39" s="154"/>
      <c r="AY39" s="154"/>
      <c r="AZ39" s="154"/>
    </row>
    <row r="40" spans="1:52" s="27" customFormat="1" ht="42" customHeight="1">
      <c r="A40" s="32"/>
      <c r="B40" s="69" t="str">
        <f>"(p) Attachment 15(" &amp; Basic!$B$2 &amp; ") :"</f>
        <v>(p) Attachment 15(SS 154) :</v>
      </c>
      <c r="C40" s="70"/>
      <c r="D40" s="1394" t="s">
        <v>928</v>
      </c>
      <c r="E40" s="1394"/>
      <c r="F40" s="1394"/>
      <c r="G40" s="83"/>
      <c r="H40" s="83"/>
      <c r="I40" s="63"/>
      <c r="J40" s="63"/>
      <c r="K40" s="63"/>
      <c r="L40" s="63"/>
      <c r="M40" s="63"/>
      <c r="N40" s="63"/>
      <c r="O40" s="63"/>
      <c r="P40" s="63"/>
      <c r="Q40" s="63"/>
      <c r="R40" s="63"/>
      <c r="S40" s="63"/>
      <c r="T40" s="63"/>
      <c r="U40" s="63"/>
      <c r="V40" s="63"/>
      <c r="W40" s="63"/>
      <c r="X40" s="63"/>
      <c r="Y40" s="63"/>
      <c r="Z40" s="63"/>
      <c r="AA40" s="63"/>
      <c r="AB40" s="234"/>
      <c r="AC40" s="235"/>
      <c r="AD40" s="231"/>
      <c r="AE40" s="231"/>
      <c r="AF40" s="63"/>
      <c r="AG40" s="63"/>
      <c r="AH40" s="63"/>
      <c r="AI40" s="63"/>
      <c r="AJ40" s="63"/>
      <c r="AK40" s="63"/>
      <c r="AL40" s="63"/>
      <c r="AM40" s="63"/>
      <c r="AN40" s="63"/>
      <c r="AO40" s="63"/>
      <c r="AP40" s="63"/>
      <c r="AQ40" s="154"/>
      <c r="AR40" s="154"/>
      <c r="AS40" s="154"/>
      <c r="AT40" s="154"/>
      <c r="AU40" s="154"/>
      <c r="AV40" s="154"/>
      <c r="AW40" s="154"/>
      <c r="AX40" s="154"/>
      <c r="AY40" s="154"/>
      <c r="AZ40" s="154"/>
    </row>
    <row r="41" spans="1:52" s="27" customFormat="1" ht="33" customHeight="1">
      <c r="A41" s="32"/>
      <c r="B41" s="69" t="str">
        <f>"(q) Attachment 16(" &amp; Basic!$B$2 &amp; ") :"</f>
        <v>(q) Attachment 16(SS 154) :</v>
      </c>
      <c r="C41" s="70"/>
      <c r="D41" s="1394" t="s">
        <v>523</v>
      </c>
      <c r="E41" s="1394"/>
      <c r="F41" s="1394"/>
      <c r="G41" s="83"/>
      <c r="H41" s="83"/>
      <c r="I41" s="63"/>
      <c r="J41" s="63"/>
      <c r="K41" s="63"/>
      <c r="L41" s="63"/>
      <c r="M41" s="63"/>
      <c r="N41" s="63"/>
      <c r="O41" s="63"/>
      <c r="P41" s="63"/>
      <c r="Q41" s="63"/>
      <c r="R41" s="63"/>
      <c r="S41" s="63"/>
      <c r="T41" s="63"/>
      <c r="U41" s="63"/>
      <c r="V41" s="63"/>
      <c r="W41" s="63"/>
      <c r="X41" s="63"/>
      <c r="Y41" s="63"/>
      <c r="Z41" s="63"/>
      <c r="AA41" s="63"/>
      <c r="AB41" s="234"/>
      <c r="AC41" s="235"/>
      <c r="AD41" s="231"/>
      <c r="AE41" s="231"/>
      <c r="AF41" s="63"/>
      <c r="AG41" s="63"/>
      <c r="AH41" s="63"/>
      <c r="AI41" s="63"/>
      <c r="AJ41" s="63"/>
      <c r="AK41" s="63"/>
      <c r="AL41" s="63"/>
      <c r="AM41" s="63"/>
      <c r="AN41" s="63"/>
      <c r="AO41" s="63"/>
      <c r="AP41" s="63"/>
      <c r="AQ41" s="154"/>
      <c r="AR41" s="154"/>
      <c r="AS41" s="154"/>
      <c r="AT41" s="154"/>
      <c r="AU41" s="154"/>
      <c r="AV41" s="154"/>
      <c r="AW41" s="154"/>
      <c r="AX41" s="154"/>
      <c r="AY41" s="154"/>
      <c r="AZ41" s="154"/>
    </row>
    <row r="42" spans="1:52" ht="33" customHeight="1">
      <c r="B42" s="69" t="str">
        <f>"(r) Attachment 17(" &amp; Basic!$B$2 &amp; ") :"</f>
        <v>(r) Attachment 17(SS 154) :</v>
      </c>
      <c r="C42" s="70"/>
      <c r="D42" s="1394" t="s">
        <v>172</v>
      </c>
      <c r="E42" s="1394"/>
      <c r="F42" s="1394"/>
      <c r="G42" s="83"/>
      <c r="H42" s="83"/>
      <c r="AB42" s="234"/>
      <c r="AC42" s="235"/>
      <c r="AQ42" s="157"/>
      <c r="AR42" s="157"/>
      <c r="AS42" s="157"/>
      <c r="AT42" s="157"/>
      <c r="AU42" s="157"/>
      <c r="AV42" s="157"/>
      <c r="AW42" s="157"/>
      <c r="AX42" s="157"/>
      <c r="AY42" s="157"/>
      <c r="AZ42" s="157"/>
    </row>
    <row r="43" spans="1:52" ht="33" customHeight="1">
      <c r="B43" s="69" t="str">
        <f>"(s) Attachment 18(" &amp; Basic!$B$2 &amp; ") :"</f>
        <v>(s) Attachment 18(SS 154) :</v>
      </c>
      <c r="C43" s="70"/>
      <c r="D43" s="1394" t="s">
        <v>719</v>
      </c>
      <c r="E43" s="1394"/>
      <c r="F43" s="1394"/>
      <c r="G43" s="83"/>
      <c r="H43" s="83"/>
      <c r="AB43" s="234"/>
      <c r="AC43" s="235"/>
      <c r="AQ43" s="157"/>
      <c r="AR43" s="157"/>
      <c r="AS43" s="157"/>
      <c r="AT43" s="157"/>
      <c r="AU43" s="157"/>
      <c r="AV43" s="157"/>
      <c r="AW43" s="157"/>
      <c r="AX43" s="157"/>
      <c r="AY43" s="157"/>
      <c r="AZ43" s="157"/>
    </row>
    <row r="44" spans="1:52" ht="33" customHeight="1">
      <c r="B44" s="69" t="str">
        <f>"(t) Attachment 19(" &amp; Basic!$B$2 &amp; ") :"</f>
        <v>(t) Attachment 19(SS 154) :</v>
      </c>
      <c r="C44" s="70"/>
      <c r="D44" s="1394" t="s">
        <v>524</v>
      </c>
      <c r="E44" s="1394"/>
      <c r="F44" s="1394"/>
      <c r="G44" s="83"/>
      <c r="H44" s="83"/>
      <c r="AB44" s="234"/>
      <c r="AC44" s="235"/>
      <c r="AQ44" s="157"/>
      <c r="AR44" s="157"/>
      <c r="AS44" s="157"/>
      <c r="AT44" s="157"/>
      <c r="AU44" s="157"/>
      <c r="AV44" s="157"/>
      <c r="AW44" s="157"/>
      <c r="AX44" s="157"/>
      <c r="AY44" s="157"/>
      <c r="AZ44" s="157"/>
    </row>
    <row r="45" spans="1:52" ht="33" customHeight="1">
      <c r="B45" s="69" t="str">
        <f>"(u) Attachment 20(" &amp; Basic!$B$2 &amp; ") :"</f>
        <v>(u) Attachment 20(SS 154) :</v>
      </c>
      <c r="C45" s="70"/>
      <c r="D45" s="1340" t="s">
        <v>759</v>
      </c>
      <c r="E45" s="1340"/>
      <c r="F45" s="1340"/>
      <c r="G45" s="83"/>
      <c r="H45" s="83"/>
      <c r="AB45" s="234"/>
      <c r="AC45" s="235"/>
      <c r="AQ45" s="157"/>
      <c r="AR45" s="157"/>
      <c r="AS45" s="157"/>
      <c r="AT45" s="157"/>
      <c r="AU45" s="157"/>
      <c r="AV45" s="157"/>
      <c r="AW45" s="157"/>
      <c r="AX45" s="157"/>
      <c r="AY45" s="157"/>
      <c r="AZ45" s="157"/>
    </row>
    <row r="46" spans="1:52" ht="50.25" customHeight="1">
      <c r="B46" s="69" t="str">
        <f>"(v) Attachment 21(" &amp; Basic!$B$2 &amp; ") :"</f>
        <v>(v) Attachment 21(SS 154) :</v>
      </c>
      <c r="C46" s="70"/>
      <c r="D46" s="1340" t="s">
        <v>821</v>
      </c>
      <c r="E46" s="1340"/>
      <c r="F46" s="1340"/>
      <c r="G46" s="83"/>
      <c r="H46" s="83"/>
      <c r="AB46" s="234"/>
      <c r="AC46" s="235"/>
      <c r="AQ46" s="157"/>
      <c r="AR46" s="157"/>
      <c r="AS46" s="157"/>
      <c r="AT46" s="157"/>
      <c r="AU46" s="157"/>
      <c r="AV46" s="157"/>
      <c r="AW46" s="157"/>
      <c r="AX46" s="157"/>
      <c r="AY46" s="157"/>
      <c r="AZ46" s="157"/>
    </row>
    <row r="47" spans="1:52" ht="66" customHeight="1">
      <c r="B47" s="69" t="str">
        <f>"(w) Attachment 22(" &amp; Basic!$B$2 &amp; ") :"</f>
        <v>(w) Attachment 22(SS 154) :</v>
      </c>
      <c r="C47" s="70"/>
      <c r="D47" s="1340" t="s">
        <v>822</v>
      </c>
      <c r="E47" s="1340"/>
      <c r="F47" s="1340"/>
      <c r="G47" s="85"/>
      <c r="H47" s="85"/>
      <c r="AB47" s="234"/>
      <c r="AC47" s="235"/>
      <c r="AQ47" s="157"/>
      <c r="AR47" s="157"/>
      <c r="AS47" s="157"/>
      <c r="AT47" s="157"/>
      <c r="AU47" s="157"/>
      <c r="AV47" s="157"/>
      <c r="AW47" s="157"/>
      <c r="AX47" s="157"/>
      <c r="AY47" s="157"/>
      <c r="AZ47" s="157"/>
    </row>
    <row r="48" spans="1:52" ht="42" customHeight="1">
      <c r="B48" s="69" t="str">
        <f>"(x) Attachment 23(" &amp; Basic!$B$2 &amp; ") :"</f>
        <v>(x) Attachment 23(SS 154) :</v>
      </c>
      <c r="C48" s="70"/>
      <c r="D48" s="1394" t="s">
        <v>930</v>
      </c>
      <c r="E48" s="1394"/>
      <c r="F48" s="1394"/>
      <c r="G48" s="85"/>
      <c r="H48" s="85"/>
      <c r="AB48" s="234"/>
      <c r="AC48" s="235"/>
      <c r="AQ48" s="157"/>
      <c r="AR48" s="157"/>
      <c r="AS48" s="157"/>
      <c r="AT48" s="157"/>
      <c r="AU48" s="157"/>
      <c r="AV48" s="157"/>
      <c r="AW48" s="157"/>
      <c r="AX48" s="157"/>
      <c r="AY48" s="157"/>
      <c r="AZ48" s="157"/>
    </row>
    <row r="49" spans="1:52" ht="39" customHeight="1">
      <c r="B49" s="69" t="str">
        <f>"(y) Attachment 24(" &amp; Basic!$B$2 &amp; ") :"</f>
        <v>(y) Attachment 24(SS 154) :</v>
      </c>
      <c r="C49" s="70"/>
      <c r="D49" s="1394" t="s">
        <v>931</v>
      </c>
      <c r="E49" s="1394"/>
      <c r="F49" s="1394"/>
      <c r="G49" s="85"/>
      <c r="H49" s="85"/>
      <c r="AB49" s="234"/>
      <c r="AC49" s="235"/>
      <c r="AQ49" s="157"/>
      <c r="AR49" s="157"/>
      <c r="AS49" s="157"/>
      <c r="AT49" s="157"/>
      <c r="AU49" s="157"/>
      <c r="AV49" s="157"/>
      <c r="AW49" s="157"/>
      <c r="AX49" s="157"/>
      <c r="AY49" s="157"/>
      <c r="AZ49" s="157"/>
    </row>
    <row r="50" spans="1:52" ht="40.5" customHeight="1">
      <c r="B50" s="69" t="str">
        <f>"(z) Attachment 25((" &amp; Basic!$B$2 &amp; ") :"</f>
        <v>(z) Attachment 25((SS 154) :</v>
      </c>
      <c r="C50" s="70"/>
      <c r="D50" s="1531" t="s">
        <v>937</v>
      </c>
      <c r="E50" s="1394"/>
      <c r="F50" s="1394"/>
      <c r="G50" s="85"/>
      <c r="H50" s="85"/>
      <c r="AB50" s="234"/>
      <c r="AC50" s="235"/>
      <c r="AQ50" s="157"/>
      <c r="AR50" s="157"/>
      <c r="AS50" s="157"/>
      <c r="AT50" s="157"/>
      <c r="AU50" s="157"/>
      <c r="AV50" s="157"/>
      <c r="AW50" s="157"/>
      <c r="AX50" s="157"/>
      <c r="AY50" s="157"/>
      <c r="AZ50" s="157"/>
    </row>
    <row r="51" spans="1:52" s="55" customFormat="1" ht="49.5" customHeight="1">
      <c r="A51" s="36"/>
      <c r="B51" s="69" t="str">
        <f>"(aa) Attachment 26(" &amp; Basic!$B$2 &amp; ") :"</f>
        <v>(aa) Attachment 26(SS 154) :</v>
      </c>
      <c r="C51" s="311"/>
      <c r="D51" s="1394" t="s">
        <v>932</v>
      </c>
      <c r="E51" s="1394"/>
      <c r="F51" s="1394"/>
      <c r="G51" s="530"/>
      <c r="H51" s="530"/>
      <c r="I51" s="54"/>
      <c r="J51" s="54"/>
      <c r="K51" s="54"/>
      <c r="L51" s="54"/>
      <c r="M51" s="54"/>
      <c r="N51" s="54"/>
      <c r="O51" s="54"/>
      <c r="P51" s="54"/>
      <c r="Q51" s="54"/>
      <c r="R51" s="54"/>
      <c r="S51" s="54"/>
      <c r="T51" s="54"/>
      <c r="U51" s="54"/>
      <c r="V51" s="54"/>
      <c r="W51" s="54"/>
      <c r="X51" s="54"/>
      <c r="Y51" s="54"/>
      <c r="Z51" s="54"/>
      <c r="AA51" s="54"/>
      <c r="AB51" s="531"/>
      <c r="AC51" s="532"/>
      <c r="AD51" s="533"/>
      <c r="AE51" s="533"/>
      <c r="AQ51" s="534"/>
      <c r="AR51" s="534"/>
      <c r="AS51" s="534"/>
      <c r="AT51" s="534"/>
      <c r="AU51" s="534"/>
      <c r="AV51" s="534"/>
      <c r="AW51" s="534"/>
      <c r="AX51" s="534"/>
      <c r="AY51" s="534"/>
      <c r="AZ51" s="534"/>
    </row>
    <row r="52" spans="1:52" s="55" customFormat="1" ht="41.25" customHeight="1">
      <c r="A52" s="36"/>
      <c r="B52" s="69" t="str">
        <f>"(bb) Attachment 27(" &amp; Basic!$B$2 &amp; ") :"</f>
        <v>(bb) Attachment 27(SS 154) :</v>
      </c>
      <c r="C52" s="311"/>
      <c r="D52" s="1394" t="s">
        <v>933</v>
      </c>
      <c r="E52" s="1394"/>
      <c r="F52" s="1394"/>
      <c r="G52" s="530"/>
      <c r="H52" s="530"/>
      <c r="I52" s="54"/>
      <c r="J52" s="54"/>
      <c r="K52" s="54"/>
      <c r="L52" s="54"/>
      <c r="M52" s="54"/>
      <c r="N52" s="54"/>
      <c r="O52" s="54"/>
      <c r="P52" s="54"/>
      <c r="Q52" s="54"/>
      <c r="R52" s="54"/>
      <c r="S52" s="54"/>
      <c r="T52" s="54"/>
      <c r="U52" s="54"/>
      <c r="V52" s="54"/>
      <c r="W52" s="54"/>
      <c r="X52" s="54"/>
      <c r="Y52" s="54"/>
      <c r="Z52" s="54"/>
      <c r="AA52" s="54"/>
      <c r="AB52" s="531"/>
      <c r="AC52" s="532"/>
      <c r="AD52" s="533"/>
      <c r="AE52" s="533"/>
      <c r="AQ52" s="534"/>
      <c r="AR52" s="534"/>
      <c r="AS52" s="534"/>
      <c r="AT52" s="534"/>
      <c r="AU52" s="534"/>
      <c r="AV52" s="534"/>
      <c r="AW52" s="534"/>
      <c r="AX52" s="534"/>
      <c r="AY52" s="534"/>
      <c r="AZ52" s="534"/>
    </row>
    <row r="53" spans="1:52" s="55" customFormat="1" ht="37.5" customHeight="1">
      <c r="A53" s="36"/>
      <c r="B53" s="69" t="str">
        <f>"(cc) Attachment 28((" &amp; Basic!$B$2 &amp; ") :"</f>
        <v>(cc) Attachment 28((SS 154) :</v>
      </c>
      <c r="C53" s="311"/>
      <c r="D53" s="1394" t="s">
        <v>934</v>
      </c>
      <c r="E53" s="1394"/>
      <c r="F53" s="1394"/>
      <c r="G53" s="530"/>
      <c r="H53" s="530"/>
      <c r="I53" s="54"/>
      <c r="J53" s="54"/>
      <c r="K53" s="54"/>
      <c r="L53" s="54"/>
      <c r="M53" s="54"/>
      <c r="N53" s="54"/>
      <c r="O53" s="54"/>
      <c r="P53" s="54"/>
      <c r="Q53" s="54"/>
      <c r="R53" s="54"/>
      <c r="S53" s="54"/>
      <c r="T53" s="54"/>
      <c r="U53" s="54"/>
      <c r="V53" s="54"/>
      <c r="W53" s="54"/>
      <c r="X53" s="54"/>
      <c r="Y53" s="54"/>
      <c r="Z53" s="54"/>
      <c r="AA53" s="54"/>
      <c r="AB53" s="531"/>
      <c r="AC53" s="532"/>
      <c r="AD53" s="533"/>
      <c r="AE53" s="533"/>
      <c r="AQ53" s="534"/>
      <c r="AR53" s="534"/>
      <c r="AS53" s="534"/>
      <c r="AT53" s="534"/>
      <c r="AU53" s="534"/>
      <c r="AV53" s="534"/>
      <c r="AW53" s="534"/>
      <c r="AX53" s="534"/>
      <c r="AY53" s="534"/>
      <c r="AZ53" s="534"/>
    </row>
    <row r="54" spans="1:52" s="55" customFormat="1" ht="37.5" customHeight="1">
      <c r="A54" s="36"/>
      <c r="B54" s="69" t="str">
        <f>"(dd) Attachment 29((" &amp; Basic!$B$2 &amp; ") :"</f>
        <v>(dd) Attachment 29((SS 154) :</v>
      </c>
      <c r="C54" s="311"/>
      <c r="D54" s="1550" t="s">
        <v>878</v>
      </c>
      <c r="E54" s="1550"/>
      <c r="F54" s="1550"/>
      <c r="G54" s="530"/>
      <c r="H54" s="530"/>
      <c r="I54" s="54"/>
      <c r="J54" s="54"/>
      <c r="K54" s="54"/>
      <c r="L54" s="54"/>
      <c r="M54" s="54"/>
      <c r="N54" s="54"/>
      <c r="O54" s="54"/>
      <c r="P54" s="54"/>
      <c r="Q54" s="54"/>
      <c r="R54" s="54"/>
      <c r="S54" s="54"/>
      <c r="T54" s="54"/>
      <c r="U54" s="54"/>
      <c r="V54" s="54"/>
      <c r="W54" s="54"/>
      <c r="X54" s="54"/>
      <c r="Y54" s="54"/>
      <c r="Z54" s="54"/>
      <c r="AA54" s="54"/>
      <c r="AB54" s="531"/>
      <c r="AC54" s="532"/>
      <c r="AD54" s="533"/>
      <c r="AE54" s="533"/>
      <c r="AQ54" s="534"/>
      <c r="AR54" s="534"/>
      <c r="AS54" s="534"/>
      <c r="AT54" s="534"/>
      <c r="AU54" s="534"/>
      <c r="AV54" s="534"/>
      <c r="AW54" s="534"/>
      <c r="AX54" s="534"/>
      <c r="AY54" s="534"/>
      <c r="AZ54" s="534"/>
    </row>
    <row r="55" spans="1:52" s="55" customFormat="1" ht="37.5" customHeight="1">
      <c r="A55" s="36"/>
      <c r="B55" s="69" t="str">
        <f>"(ee) Attachment 30((" &amp; Basic!$B$2 &amp; ") :"</f>
        <v>(ee) Attachment 30((SS 154) :</v>
      </c>
      <c r="C55" s="311"/>
      <c r="D55" s="555" t="s">
        <v>935</v>
      </c>
      <c r="E55" s="555"/>
      <c r="F55" s="555"/>
      <c r="G55" s="530"/>
      <c r="H55" s="530"/>
      <c r="I55" s="54"/>
      <c r="J55" s="54"/>
      <c r="K55" s="54"/>
      <c r="L55" s="54"/>
      <c r="M55" s="54"/>
      <c r="N55" s="54"/>
      <c r="O55" s="54"/>
      <c r="P55" s="54"/>
      <c r="Q55" s="54"/>
      <c r="R55" s="54"/>
      <c r="S55" s="54"/>
      <c r="T55" s="54"/>
      <c r="U55" s="54"/>
      <c r="V55" s="54"/>
      <c r="W55" s="54"/>
      <c r="X55" s="54"/>
      <c r="Y55" s="54"/>
      <c r="Z55" s="54"/>
      <c r="AA55" s="54"/>
      <c r="AB55" s="531"/>
      <c r="AC55" s="532"/>
      <c r="AD55" s="533"/>
      <c r="AE55" s="533"/>
      <c r="AQ55" s="534"/>
      <c r="AR55" s="534"/>
      <c r="AS55" s="534"/>
      <c r="AT55" s="534"/>
      <c r="AU55" s="534"/>
      <c r="AV55" s="534"/>
      <c r="AW55" s="534"/>
      <c r="AX55" s="534"/>
      <c r="AY55" s="534"/>
      <c r="AZ55" s="534"/>
    </row>
    <row r="56" spans="1:52" ht="66" customHeight="1">
      <c r="A56" s="81">
        <v>3</v>
      </c>
      <c r="B56" s="1532" t="s">
        <v>602</v>
      </c>
      <c r="C56" s="1532"/>
      <c r="D56" s="1532"/>
      <c r="E56" s="1532"/>
      <c r="F56" s="1532"/>
      <c r="G56" s="85"/>
      <c r="H56" s="85"/>
      <c r="AB56" s="234"/>
      <c r="AC56" s="235"/>
      <c r="AQ56" s="157"/>
      <c r="AR56" s="157"/>
      <c r="AS56" s="157"/>
      <c r="AT56" s="157"/>
      <c r="AU56" s="157"/>
      <c r="AV56" s="157"/>
      <c r="AW56" s="157"/>
      <c r="AX56" s="157"/>
      <c r="AY56" s="157"/>
      <c r="AZ56" s="157"/>
    </row>
    <row r="57" spans="1:52" ht="69" customHeight="1">
      <c r="A57" s="81">
        <v>3.1</v>
      </c>
      <c r="B57" s="1532" t="s">
        <v>264</v>
      </c>
      <c r="C57" s="1532"/>
      <c r="D57" s="1532"/>
      <c r="E57" s="1532"/>
      <c r="F57" s="1532"/>
      <c r="G57" s="85"/>
      <c r="H57" s="85"/>
      <c r="AB57" s="234"/>
      <c r="AC57" s="235"/>
      <c r="AQ57" s="157"/>
      <c r="AR57" s="157"/>
      <c r="AS57" s="157"/>
      <c r="AT57" s="157"/>
      <c r="AU57" s="157"/>
      <c r="AV57" s="157"/>
      <c r="AW57" s="157"/>
      <c r="AX57" s="157"/>
      <c r="AY57" s="157"/>
      <c r="AZ57" s="157"/>
    </row>
    <row r="58" spans="1:52" ht="61.5" customHeight="1">
      <c r="A58" s="81">
        <v>3.2</v>
      </c>
      <c r="B58" s="1532" t="s">
        <v>903</v>
      </c>
      <c r="C58" s="1532"/>
      <c r="D58" s="1532"/>
      <c r="E58" s="1532"/>
      <c r="F58" s="1532"/>
      <c r="G58" s="85"/>
      <c r="H58" s="85"/>
      <c r="AB58" s="234"/>
      <c r="AC58" s="235"/>
      <c r="AQ58" s="157"/>
      <c r="AR58" s="157"/>
      <c r="AS58" s="157"/>
      <c r="AT58" s="157"/>
      <c r="AU58" s="157"/>
      <c r="AV58" s="157"/>
      <c r="AW58" s="157"/>
      <c r="AX58" s="157"/>
      <c r="AY58" s="157"/>
      <c r="AZ58" s="157"/>
    </row>
    <row r="59" spans="1:52" s="27" customFormat="1" ht="75" customHeight="1">
      <c r="A59" s="81">
        <v>4</v>
      </c>
      <c r="B59" s="1532" t="s">
        <v>356</v>
      </c>
      <c r="C59" s="1532"/>
      <c r="D59" s="1532"/>
      <c r="E59" s="1532"/>
      <c r="F59" s="1532"/>
      <c r="G59" s="85"/>
      <c r="H59" s="85"/>
      <c r="I59" s="63"/>
      <c r="J59" s="63"/>
      <c r="K59" s="63"/>
      <c r="L59" s="63"/>
      <c r="M59" s="63"/>
      <c r="N59" s="63"/>
      <c r="O59" s="63"/>
      <c r="P59" s="63"/>
      <c r="Q59" s="63"/>
      <c r="R59" s="63"/>
      <c r="S59" s="63"/>
      <c r="T59" s="63"/>
      <c r="U59" s="63"/>
      <c r="V59" s="63"/>
      <c r="W59" s="63"/>
      <c r="X59" s="63"/>
      <c r="Y59" s="63"/>
      <c r="Z59" s="63"/>
      <c r="AA59" s="63"/>
      <c r="AB59" s="234"/>
      <c r="AC59" s="235"/>
      <c r="AD59" s="231"/>
      <c r="AE59" s="231"/>
      <c r="AF59" s="63"/>
      <c r="AG59" s="63"/>
      <c r="AH59" s="63"/>
      <c r="AI59" s="63"/>
      <c r="AJ59" s="63"/>
      <c r="AK59" s="63"/>
      <c r="AL59" s="63"/>
      <c r="AM59" s="63"/>
      <c r="AN59" s="63"/>
      <c r="AO59" s="63"/>
      <c r="AP59" s="63"/>
      <c r="AQ59" s="154"/>
      <c r="AR59" s="154"/>
      <c r="AS59" s="154"/>
      <c r="AT59" s="154"/>
      <c r="AU59" s="154"/>
      <c r="AV59" s="154"/>
      <c r="AW59" s="154"/>
      <c r="AX59" s="154"/>
      <c r="AY59" s="154"/>
      <c r="AZ59" s="154"/>
    </row>
    <row r="60" spans="1:52" ht="66" customHeight="1">
      <c r="A60" s="81">
        <v>4.0999999999999996</v>
      </c>
      <c r="B60" s="1532" t="s">
        <v>752</v>
      </c>
      <c r="C60" s="1532"/>
      <c r="D60" s="1532"/>
      <c r="E60" s="1532"/>
      <c r="F60" s="1532"/>
      <c r="G60" s="85"/>
      <c r="H60" s="85"/>
      <c r="AB60" s="234"/>
      <c r="AC60" s="235"/>
      <c r="AQ60" s="157"/>
      <c r="AR60" s="157"/>
      <c r="AS60" s="157"/>
      <c r="AT60" s="157"/>
      <c r="AU60" s="157"/>
      <c r="AV60" s="157"/>
      <c r="AW60" s="157"/>
      <c r="AX60" s="157"/>
      <c r="AY60" s="157"/>
      <c r="AZ60" s="157"/>
    </row>
    <row r="61" spans="1:52" ht="85.5" customHeight="1">
      <c r="A61" s="81">
        <v>4.2</v>
      </c>
      <c r="B61" s="1532" t="s">
        <v>753</v>
      </c>
      <c r="C61" s="1532"/>
      <c r="D61" s="1532"/>
      <c r="E61" s="1532"/>
      <c r="F61" s="1532"/>
      <c r="G61" s="85"/>
      <c r="H61" s="85"/>
      <c r="AB61" s="234"/>
      <c r="AC61" s="235"/>
      <c r="AQ61" s="157"/>
      <c r="AR61" s="157"/>
      <c r="AS61" s="157"/>
      <c r="AT61" s="157"/>
      <c r="AU61" s="157"/>
      <c r="AV61" s="157"/>
      <c r="AW61" s="157"/>
      <c r="AX61" s="157"/>
      <c r="AY61" s="157"/>
      <c r="AZ61" s="157"/>
    </row>
    <row r="62" spans="1:52" ht="59.25" customHeight="1">
      <c r="A62" s="81">
        <v>4.3</v>
      </c>
      <c r="B62" s="1532" t="s">
        <v>754</v>
      </c>
      <c r="C62" s="1532"/>
      <c r="D62" s="1532"/>
      <c r="E62" s="1532"/>
      <c r="F62" s="1532"/>
      <c r="G62" s="85"/>
      <c r="H62" s="85"/>
      <c r="AB62" s="234"/>
      <c r="AC62" s="235"/>
      <c r="AQ62" s="157"/>
      <c r="AR62" s="157"/>
      <c r="AS62" s="157"/>
      <c r="AT62" s="157"/>
      <c r="AU62" s="157"/>
      <c r="AV62" s="157"/>
      <c r="AW62" s="157"/>
      <c r="AX62" s="157"/>
      <c r="AY62" s="157"/>
      <c r="AZ62" s="157"/>
    </row>
    <row r="63" spans="1:52" ht="21" customHeight="1">
      <c r="A63" s="64">
        <v>5</v>
      </c>
      <c r="B63" s="1549" t="s">
        <v>603</v>
      </c>
      <c r="C63" s="1549"/>
      <c r="D63" s="1549"/>
      <c r="E63" s="1549"/>
      <c r="F63" s="1549"/>
      <c r="G63" s="85"/>
      <c r="H63" s="85"/>
      <c r="AB63" s="234"/>
      <c r="AC63" s="235"/>
      <c r="AQ63" s="157"/>
      <c r="AR63" s="157"/>
      <c r="AS63" s="157"/>
      <c r="AT63" s="157"/>
      <c r="AU63" s="157"/>
      <c r="AV63" s="157"/>
      <c r="AW63" s="157"/>
      <c r="AX63" s="157"/>
      <c r="AY63" s="157"/>
      <c r="AZ63" s="157"/>
    </row>
    <row r="64" spans="1:52" s="27" customFormat="1" ht="165.75" customHeight="1">
      <c r="A64" s="81">
        <v>5.0999999999999996</v>
      </c>
      <c r="B64" s="1532" t="s">
        <v>604</v>
      </c>
      <c r="C64" s="1532"/>
      <c r="D64" s="1532"/>
      <c r="E64" s="1532"/>
      <c r="F64" s="1532"/>
      <c r="G64" s="85"/>
      <c r="H64" s="85"/>
      <c r="I64" s="63"/>
      <c r="J64" s="63"/>
      <c r="K64" s="63"/>
      <c r="L64" s="63"/>
      <c r="M64" s="63"/>
      <c r="N64" s="63"/>
      <c r="O64" s="63"/>
      <c r="P64" s="63"/>
      <c r="Q64" s="63"/>
      <c r="R64" s="63"/>
      <c r="S64" s="63"/>
      <c r="T64" s="63"/>
      <c r="U64" s="63"/>
      <c r="V64" s="63"/>
      <c r="W64" s="63"/>
      <c r="X64" s="63"/>
      <c r="Y64" s="63"/>
      <c r="Z64" s="63"/>
      <c r="AA64" s="63"/>
      <c r="AB64" s="234"/>
      <c r="AC64" s="235"/>
      <c r="AD64" s="231"/>
      <c r="AE64" s="231"/>
      <c r="AF64" s="63"/>
      <c r="AG64" s="63"/>
      <c r="AH64" s="63"/>
      <c r="AI64" s="63"/>
      <c r="AJ64" s="63"/>
      <c r="AK64" s="63"/>
      <c r="AL64" s="63"/>
      <c r="AM64" s="63"/>
      <c r="AN64" s="63"/>
      <c r="AO64" s="63"/>
      <c r="AP64" s="63"/>
      <c r="AQ64" s="154"/>
      <c r="AR64" s="154"/>
      <c r="AS64" s="154"/>
      <c r="AT64" s="154"/>
      <c r="AU64" s="154"/>
      <c r="AV64" s="154"/>
      <c r="AW64" s="154"/>
      <c r="AX64" s="154"/>
      <c r="AY64" s="154"/>
      <c r="AZ64" s="154"/>
    </row>
    <row r="65" spans="1:52" s="27" customFormat="1" ht="33" customHeight="1">
      <c r="A65" s="81">
        <v>6</v>
      </c>
      <c r="B65" s="1532" t="s">
        <v>605</v>
      </c>
      <c r="C65" s="1532"/>
      <c r="D65" s="1532"/>
      <c r="E65" s="1532"/>
      <c r="F65" s="1532"/>
      <c r="G65" s="63"/>
      <c r="H65" s="63"/>
      <c r="I65" s="63"/>
      <c r="J65" s="211"/>
      <c r="K65" s="63"/>
      <c r="L65" s="63"/>
      <c r="M65" s="63"/>
      <c r="N65" s="63"/>
      <c r="O65" s="63"/>
      <c r="P65" s="63"/>
      <c r="Q65" s="63"/>
      <c r="R65" s="63"/>
      <c r="S65" s="63"/>
      <c r="T65" s="63"/>
      <c r="U65" s="63"/>
      <c r="V65" s="63"/>
      <c r="W65" s="63"/>
      <c r="X65" s="63"/>
      <c r="Y65" s="63"/>
      <c r="Z65" s="63"/>
      <c r="AA65" s="63"/>
      <c r="AB65" s="234"/>
      <c r="AC65" s="235"/>
      <c r="AD65" s="231"/>
      <c r="AE65" s="231"/>
      <c r="AF65" s="63"/>
      <c r="AG65" s="63"/>
      <c r="AH65" s="63"/>
      <c r="AI65" s="63"/>
      <c r="AJ65" s="63"/>
      <c r="AK65" s="63"/>
      <c r="AL65" s="63"/>
      <c r="AM65" s="63"/>
      <c r="AN65" s="63"/>
      <c r="AO65" s="63"/>
      <c r="AP65" s="63"/>
      <c r="AQ65" s="154"/>
      <c r="AR65" s="154"/>
      <c r="AS65" s="154"/>
      <c r="AT65" s="154"/>
      <c r="AU65" s="154"/>
      <c r="AV65" s="154"/>
      <c r="AW65" s="154"/>
      <c r="AX65" s="154"/>
      <c r="AY65" s="154"/>
      <c r="AZ65" s="154"/>
    </row>
    <row r="66" spans="1:52" s="27" customFormat="1" ht="26.1" customHeight="1">
      <c r="A66" s="64"/>
      <c r="B66" s="56"/>
      <c r="C66" s="41"/>
      <c r="D66" s="32"/>
      <c r="E66" s="79"/>
      <c r="G66" s="63"/>
      <c r="H66" s="63"/>
      <c r="I66" s="63"/>
      <c r="J66" s="211"/>
      <c r="K66" s="211"/>
      <c r="L66" s="211"/>
      <c r="M66" s="211"/>
      <c r="N66" s="211"/>
      <c r="O66" s="211"/>
      <c r="P66" s="211"/>
      <c r="Q66" s="211"/>
      <c r="R66" s="211"/>
      <c r="S66" s="211"/>
      <c r="T66" s="211"/>
      <c r="U66" s="211"/>
      <c r="V66" s="211"/>
      <c r="W66" s="211"/>
      <c r="X66" s="211"/>
      <c r="Y66" s="211"/>
      <c r="Z66" s="211"/>
      <c r="AA66" s="211"/>
      <c r="AB66" s="67"/>
      <c r="AC66" s="235"/>
      <c r="AD66" s="231"/>
      <c r="AE66" s="231"/>
      <c r="AF66" s="63"/>
      <c r="AG66" s="63"/>
      <c r="AH66" s="63"/>
      <c r="AI66" s="63"/>
      <c r="AJ66" s="63"/>
      <c r="AK66" s="63"/>
      <c r="AL66" s="63"/>
      <c r="AM66" s="63"/>
      <c r="AN66" s="63"/>
      <c r="AO66" s="63"/>
      <c r="AP66" s="63"/>
      <c r="AQ66" s="154"/>
      <c r="AR66" s="154"/>
      <c r="AS66" s="154"/>
      <c r="AT66" s="154"/>
      <c r="AU66" s="154"/>
      <c r="AV66" s="154"/>
      <c r="AW66" s="154"/>
      <c r="AX66" s="154"/>
      <c r="AY66" s="154"/>
      <c r="AZ66" s="154"/>
    </row>
    <row r="67" spans="1:52" s="27" customFormat="1" ht="26.1" customHeight="1">
      <c r="A67" s="64"/>
      <c r="B67" s="56" t="s">
        <v>290</v>
      </c>
      <c r="C67" s="35" t="s">
        <v>606</v>
      </c>
      <c r="D67" s="32"/>
      <c r="E67" s="79" t="s">
        <v>607</v>
      </c>
      <c r="G67" s="63"/>
      <c r="H67" s="63"/>
      <c r="I67" s="63"/>
      <c r="J67" s="211"/>
      <c r="K67" s="211"/>
      <c r="L67" s="211"/>
      <c r="M67" s="211"/>
      <c r="N67" s="211"/>
      <c r="O67" s="211"/>
      <c r="P67" s="211"/>
      <c r="Q67" s="211"/>
      <c r="R67" s="211"/>
      <c r="S67" s="211"/>
      <c r="T67" s="211"/>
      <c r="U67" s="211"/>
      <c r="V67" s="211"/>
      <c r="W67" s="211"/>
      <c r="X67" s="211"/>
      <c r="Y67" s="211"/>
      <c r="Z67" s="211"/>
      <c r="AA67" s="211"/>
      <c r="AB67" s="67"/>
      <c r="AC67" s="235"/>
      <c r="AD67" s="231"/>
      <c r="AE67" s="231"/>
      <c r="AF67" s="63"/>
      <c r="AG67" s="63"/>
      <c r="AH67" s="63"/>
      <c r="AI67" s="63"/>
      <c r="AJ67" s="63"/>
      <c r="AK67" s="63"/>
      <c r="AL67" s="63"/>
      <c r="AM67" s="63"/>
      <c r="AN67" s="63"/>
      <c r="AO67" s="63"/>
      <c r="AP67" s="63"/>
      <c r="AQ67" s="154"/>
      <c r="AR67" s="154"/>
      <c r="AS67" s="154"/>
      <c r="AT67" s="154"/>
      <c r="AU67" s="154"/>
      <c r="AV67" s="154"/>
      <c r="AW67" s="154"/>
      <c r="AX67" s="154"/>
      <c r="AY67" s="154"/>
      <c r="AZ67" s="154"/>
    </row>
    <row r="68" spans="1:52" s="27" customFormat="1" ht="26.1" customHeight="1">
      <c r="A68" s="64"/>
      <c r="B68" s="56" t="s">
        <v>291</v>
      </c>
      <c r="C68" s="35" t="s">
        <v>866</v>
      </c>
      <c r="D68" s="32"/>
      <c r="E68" s="79" t="s">
        <v>722</v>
      </c>
      <c r="G68" s="63"/>
      <c r="H68" s="63"/>
      <c r="I68" s="63"/>
      <c r="J68" s="63"/>
      <c r="K68" s="211"/>
      <c r="L68" s="211"/>
      <c r="M68" s="211"/>
      <c r="N68" s="211"/>
      <c r="O68" s="211"/>
      <c r="P68" s="211"/>
      <c r="Q68" s="211"/>
      <c r="R68" s="211"/>
      <c r="S68" s="211"/>
      <c r="T68" s="211"/>
      <c r="U68" s="211"/>
      <c r="V68" s="211"/>
      <c r="W68" s="211"/>
      <c r="X68" s="211"/>
      <c r="Y68" s="211"/>
      <c r="Z68" s="211"/>
      <c r="AA68" s="211"/>
      <c r="AB68" s="67"/>
      <c r="AC68" s="235"/>
      <c r="AD68" s="231"/>
      <c r="AE68" s="231"/>
      <c r="AF68" s="63"/>
      <c r="AG68" s="63"/>
      <c r="AH68" s="63"/>
      <c r="AI68" s="63"/>
      <c r="AJ68" s="63"/>
      <c r="AK68" s="63"/>
      <c r="AL68" s="63"/>
      <c r="AM68" s="63"/>
      <c r="AN68" s="63"/>
      <c r="AO68" s="63"/>
      <c r="AP68" s="63"/>
      <c r="AQ68" s="154"/>
      <c r="AR68" s="154"/>
      <c r="AS68" s="154"/>
      <c r="AT68" s="154"/>
      <c r="AU68" s="154"/>
      <c r="AV68" s="154"/>
      <c r="AW68" s="154"/>
      <c r="AX68" s="154"/>
      <c r="AY68" s="154"/>
      <c r="AZ68" s="154"/>
    </row>
    <row r="69" spans="1:52" s="27" customFormat="1" ht="26.1" customHeight="1">
      <c r="A69" s="64"/>
      <c r="B69" s="56" t="s">
        <v>292</v>
      </c>
      <c r="C69" s="35" t="s">
        <v>608</v>
      </c>
      <c r="D69" s="32"/>
      <c r="E69" s="79" t="s">
        <v>609</v>
      </c>
      <c r="G69" s="63"/>
      <c r="H69" s="63"/>
      <c r="I69" s="63"/>
      <c r="J69" s="63"/>
      <c r="K69" s="63"/>
      <c r="L69" s="63"/>
      <c r="M69" s="63"/>
      <c r="N69" s="63"/>
      <c r="O69" s="63"/>
      <c r="P69" s="63"/>
      <c r="Q69" s="63"/>
      <c r="R69" s="63"/>
      <c r="S69" s="63"/>
      <c r="T69" s="63"/>
      <c r="U69" s="63"/>
      <c r="V69" s="63"/>
      <c r="W69" s="63"/>
      <c r="X69" s="63"/>
      <c r="Y69" s="63"/>
      <c r="Z69" s="63"/>
      <c r="AA69" s="63"/>
      <c r="AB69" s="66"/>
      <c r="AC69" s="235"/>
      <c r="AD69" s="231"/>
      <c r="AE69" s="231"/>
      <c r="AF69" s="63"/>
      <c r="AG69" s="63"/>
      <c r="AH69" s="63"/>
      <c r="AI69" s="63"/>
      <c r="AJ69" s="63"/>
      <c r="AK69" s="63"/>
      <c r="AL69" s="63"/>
      <c r="AM69" s="63"/>
      <c r="AN69" s="63"/>
      <c r="AO69" s="63"/>
      <c r="AP69" s="63"/>
      <c r="AQ69" s="154"/>
      <c r="AR69" s="154"/>
      <c r="AS69" s="154"/>
      <c r="AT69" s="154"/>
      <c r="AU69" s="154"/>
      <c r="AV69" s="154"/>
      <c r="AW69" s="154"/>
      <c r="AX69" s="154"/>
      <c r="AY69" s="154"/>
      <c r="AZ69" s="154"/>
    </row>
    <row r="70" spans="1:52" s="27" customFormat="1" ht="26.1" customHeight="1">
      <c r="A70" s="64"/>
      <c r="B70" s="56" t="s">
        <v>610</v>
      </c>
      <c r="C70" s="35" t="s">
        <v>611</v>
      </c>
      <c r="D70" s="32"/>
      <c r="E70" s="79" t="s">
        <v>612</v>
      </c>
      <c r="G70" s="63"/>
      <c r="H70" s="63"/>
      <c r="I70" s="63"/>
      <c r="J70" s="211"/>
      <c r="K70" s="63"/>
      <c r="L70" s="63"/>
      <c r="M70" s="63"/>
      <c r="N70" s="63"/>
      <c r="O70" s="63"/>
      <c r="P70" s="63"/>
      <c r="Q70" s="63"/>
      <c r="R70" s="63"/>
      <c r="S70" s="63"/>
      <c r="T70" s="63"/>
      <c r="U70" s="63"/>
      <c r="V70" s="63"/>
      <c r="W70" s="63"/>
      <c r="X70" s="63"/>
      <c r="Y70" s="63"/>
      <c r="Z70" s="63"/>
      <c r="AA70" s="63"/>
      <c r="AB70" s="67"/>
      <c r="AC70" s="235"/>
      <c r="AD70" s="231"/>
      <c r="AE70" s="231"/>
      <c r="AF70" s="63"/>
      <c r="AG70" s="63"/>
      <c r="AH70" s="63"/>
      <c r="AI70" s="63"/>
      <c r="AJ70" s="63"/>
      <c r="AK70" s="63"/>
      <c r="AL70" s="63"/>
      <c r="AM70" s="63"/>
      <c r="AN70" s="63"/>
      <c r="AO70" s="63"/>
      <c r="AP70" s="63"/>
      <c r="AQ70" s="154"/>
      <c r="AR70" s="154"/>
      <c r="AS70" s="154"/>
      <c r="AT70" s="154"/>
      <c r="AU70" s="154"/>
      <c r="AV70" s="154"/>
      <c r="AW70" s="154"/>
      <c r="AX70" s="154"/>
      <c r="AY70" s="154"/>
      <c r="AZ70" s="154"/>
    </row>
    <row r="71" spans="1:52" s="27" customFormat="1" ht="26.1" customHeight="1">
      <c r="A71" s="64"/>
      <c r="B71" s="56" t="s">
        <v>613</v>
      </c>
      <c r="C71" s="35" t="s">
        <v>614</v>
      </c>
      <c r="D71" s="32"/>
      <c r="E71" s="79" t="s">
        <v>615</v>
      </c>
      <c r="G71" s="63"/>
      <c r="H71" s="63"/>
      <c r="I71" s="63"/>
      <c r="J71" s="63"/>
      <c r="K71" s="211"/>
      <c r="L71" s="211"/>
      <c r="M71" s="211"/>
      <c r="N71" s="211"/>
      <c r="O71" s="211"/>
      <c r="P71" s="211"/>
      <c r="Q71" s="211"/>
      <c r="R71" s="211"/>
      <c r="S71" s="211"/>
      <c r="T71" s="211"/>
      <c r="U71" s="211"/>
      <c r="V71" s="211"/>
      <c r="W71" s="211"/>
      <c r="X71" s="211"/>
      <c r="Y71" s="211"/>
      <c r="Z71" s="211"/>
      <c r="AA71" s="211"/>
      <c r="AB71" s="67"/>
      <c r="AC71" s="235"/>
      <c r="AD71" s="231"/>
      <c r="AE71" s="231"/>
      <c r="AF71" s="63"/>
      <c r="AG71" s="63"/>
      <c r="AH71" s="63"/>
      <c r="AI71" s="63"/>
      <c r="AJ71" s="63"/>
      <c r="AK71" s="63"/>
      <c r="AL71" s="63"/>
      <c r="AM71" s="63"/>
      <c r="AN71" s="63"/>
      <c r="AO71" s="63"/>
      <c r="AP71" s="63"/>
      <c r="AQ71" s="154"/>
      <c r="AR71" s="154"/>
      <c r="AS71" s="154"/>
      <c r="AT71" s="154"/>
      <c r="AU71" s="154"/>
      <c r="AV71" s="154"/>
      <c r="AW71" s="154"/>
      <c r="AX71" s="154"/>
      <c r="AY71" s="154"/>
      <c r="AZ71" s="154"/>
    </row>
    <row r="72" spans="1:52" s="27" customFormat="1" ht="26.1" customHeight="1">
      <c r="A72" s="64"/>
      <c r="B72" s="56" t="s">
        <v>616</v>
      </c>
      <c r="C72" s="35" t="s">
        <v>617</v>
      </c>
      <c r="D72" s="32"/>
      <c r="E72" s="79" t="s">
        <v>619</v>
      </c>
      <c r="G72" s="63"/>
      <c r="H72" s="63"/>
      <c r="I72" s="63"/>
      <c r="J72" s="63"/>
      <c r="K72" s="63"/>
      <c r="L72" s="63"/>
      <c r="M72" s="63"/>
      <c r="N72" s="63"/>
      <c r="O72" s="63"/>
      <c r="P72" s="63"/>
      <c r="Q72" s="63"/>
      <c r="R72" s="63"/>
      <c r="S72" s="63"/>
      <c r="T72" s="63"/>
      <c r="U72" s="63"/>
      <c r="V72" s="63"/>
      <c r="W72" s="63"/>
      <c r="X72" s="63"/>
      <c r="Y72" s="63"/>
      <c r="Z72" s="63"/>
      <c r="AA72" s="63"/>
      <c r="AB72" s="67"/>
      <c r="AC72" s="235"/>
      <c r="AD72" s="231"/>
      <c r="AE72" s="231"/>
      <c r="AF72" s="63"/>
      <c r="AG72" s="63"/>
      <c r="AH72" s="63"/>
      <c r="AI72" s="63"/>
      <c r="AJ72" s="63"/>
      <c r="AK72" s="63"/>
      <c r="AL72" s="63"/>
      <c r="AM72" s="63"/>
      <c r="AN72" s="63"/>
      <c r="AO72" s="63"/>
      <c r="AP72" s="63"/>
      <c r="AQ72" s="154"/>
      <c r="AR72" s="154"/>
      <c r="AS72" s="154"/>
      <c r="AT72" s="154"/>
      <c r="AU72" s="154"/>
      <c r="AV72" s="154"/>
      <c r="AW72" s="154"/>
      <c r="AX72" s="154"/>
      <c r="AY72" s="154"/>
      <c r="AZ72" s="154"/>
    </row>
    <row r="73" spans="1:52" s="27" customFormat="1" ht="26.1" customHeight="1">
      <c r="A73" s="64"/>
      <c r="B73" s="56" t="s">
        <v>620</v>
      </c>
      <c r="C73" s="35" t="s">
        <v>621</v>
      </c>
      <c r="D73" s="32"/>
      <c r="E73" s="79" t="s">
        <v>622</v>
      </c>
      <c r="G73" s="211"/>
      <c r="H73" s="211"/>
      <c r="I73" s="63"/>
      <c r="J73" s="211"/>
      <c r="K73" s="63"/>
      <c r="L73" s="63"/>
      <c r="M73" s="63"/>
      <c r="N73" s="63"/>
      <c r="O73" s="63"/>
      <c r="P73" s="63"/>
      <c r="Q73" s="63"/>
      <c r="R73" s="63"/>
      <c r="S73" s="63"/>
      <c r="T73" s="63"/>
      <c r="U73" s="63"/>
      <c r="V73" s="63"/>
      <c r="W73" s="63"/>
      <c r="X73" s="63"/>
      <c r="Y73" s="63"/>
      <c r="Z73" s="63"/>
      <c r="AA73" s="63"/>
      <c r="AB73" s="67"/>
      <c r="AC73" s="235"/>
      <c r="AD73" s="231"/>
      <c r="AE73" s="231"/>
      <c r="AF73" s="63"/>
      <c r="AG73" s="63"/>
      <c r="AH73" s="63"/>
      <c r="AI73" s="63"/>
      <c r="AJ73" s="63"/>
      <c r="AK73" s="63"/>
      <c r="AL73" s="63"/>
      <c r="AM73" s="63"/>
      <c r="AN73" s="63"/>
      <c r="AO73" s="63"/>
      <c r="AP73" s="63"/>
      <c r="AQ73" s="154"/>
      <c r="AR73" s="154"/>
      <c r="AS73" s="154"/>
      <c r="AT73" s="154"/>
      <c r="AU73" s="154"/>
      <c r="AV73" s="154"/>
      <c r="AW73" s="154"/>
      <c r="AX73" s="154"/>
      <c r="AY73" s="154"/>
      <c r="AZ73" s="154"/>
    </row>
    <row r="74" spans="1:52" ht="26.1" customHeight="1">
      <c r="A74" s="56"/>
      <c r="B74" s="56" t="s">
        <v>623</v>
      </c>
      <c r="C74" s="35" t="s">
        <v>624</v>
      </c>
      <c r="E74" s="79" t="s">
        <v>625</v>
      </c>
      <c r="F74" s="28"/>
      <c r="G74" s="211"/>
      <c r="H74" s="211"/>
      <c r="J74" s="211"/>
      <c r="K74" s="211"/>
      <c r="L74" s="211"/>
      <c r="M74" s="211"/>
      <c r="N74" s="211"/>
      <c r="O74" s="211"/>
      <c r="P74" s="211"/>
      <c r="Q74" s="211"/>
      <c r="R74" s="211"/>
      <c r="S74" s="211"/>
      <c r="T74" s="211"/>
      <c r="U74" s="211"/>
      <c r="V74" s="211"/>
      <c r="W74" s="211"/>
      <c r="X74" s="211"/>
      <c r="Y74" s="211"/>
      <c r="Z74" s="211"/>
      <c r="AA74" s="211"/>
      <c r="AB74" s="67"/>
      <c r="AC74" s="235"/>
      <c r="AQ74" s="157"/>
      <c r="AR74" s="157"/>
      <c r="AS74" s="157"/>
      <c r="AT74" s="157"/>
      <c r="AU74" s="157"/>
      <c r="AV74" s="157"/>
      <c r="AW74" s="157"/>
      <c r="AX74" s="157"/>
      <c r="AY74" s="157"/>
      <c r="AZ74" s="157"/>
    </row>
    <row r="75" spans="1:52" ht="26.1" customHeight="1">
      <c r="A75" s="56"/>
      <c r="B75" s="56" t="s">
        <v>8</v>
      </c>
      <c r="C75" s="35" t="s">
        <v>626</v>
      </c>
      <c r="E75" s="79" t="s">
        <v>627</v>
      </c>
      <c r="F75" s="28"/>
      <c r="G75" s="211"/>
      <c r="H75" s="211"/>
      <c r="J75" s="211"/>
      <c r="K75" s="211"/>
      <c r="L75" s="211"/>
      <c r="M75" s="211"/>
      <c r="N75" s="211"/>
      <c r="O75" s="211"/>
      <c r="P75" s="211"/>
      <c r="Q75" s="211"/>
      <c r="R75" s="211"/>
      <c r="S75" s="211"/>
      <c r="T75" s="211"/>
      <c r="U75" s="211"/>
      <c r="V75" s="211"/>
      <c r="W75" s="211"/>
      <c r="X75" s="211"/>
      <c r="Y75" s="211"/>
      <c r="Z75" s="211"/>
      <c r="AA75" s="211"/>
      <c r="AB75" s="67"/>
      <c r="AC75" s="235"/>
      <c r="AQ75" s="157"/>
      <c r="AR75" s="157"/>
      <c r="AS75" s="157"/>
      <c r="AT75" s="157"/>
      <c r="AU75" s="157"/>
      <c r="AV75" s="157"/>
      <c r="AW75" s="157"/>
      <c r="AX75" s="157"/>
      <c r="AY75" s="157"/>
      <c r="AZ75" s="157"/>
    </row>
    <row r="76" spans="1:52" ht="26.1" customHeight="1">
      <c r="A76" s="56"/>
      <c r="B76" s="56" t="s">
        <v>628</v>
      </c>
      <c r="C76" s="35" t="s">
        <v>629</v>
      </c>
      <c r="E76" s="79" t="s">
        <v>630</v>
      </c>
      <c r="F76" s="28"/>
      <c r="G76" s="211"/>
      <c r="H76" s="211"/>
      <c r="J76" s="211"/>
      <c r="K76" s="211"/>
      <c r="L76" s="211"/>
      <c r="M76" s="211"/>
      <c r="N76" s="211"/>
      <c r="O76" s="211"/>
      <c r="P76" s="211"/>
      <c r="Q76" s="211"/>
      <c r="R76" s="211"/>
      <c r="S76" s="211"/>
      <c r="T76" s="211"/>
      <c r="U76" s="211"/>
      <c r="V76" s="211"/>
      <c r="W76" s="211"/>
      <c r="X76" s="211"/>
      <c r="Y76" s="211"/>
      <c r="Z76" s="211"/>
      <c r="AA76" s="211"/>
      <c r="AB76" s="67"/>
      <c r="AC76" s="235"/>
      <c r="AQ76" s="157"/>
      <c r="AR76" s="157"/>
      <c r="AS76" s="157"/>
      <c r="AT76" s="157"/>
      <c r="AU76" s="157"/>
      <c r="AV76" s="157"/>
      <c r="AW76" s="157"/>
      <c r="AX76" s="157"/>
      <c r="AY76" s="157"/>
      <c r="AZ76" s="157"/>
    </row>
    <row r="77" spans="1:52" ht="26.1" customHeight="1">
      <c r="A77" s="56"/>
      <c r="B77" s="56" t="s">
        <v>631</v>
      </c>
      <c r="C77" s="35" t="s">
        <v>632</v>
      </c>
      <c r="E77" s="79" t="s">
        <v>633</v>
      </c>
      <c r="F77" s="28"/>
      <c r="G77" s="211"/>
      <c r="H77" s="211"/>
      <c r="J77" s="211"/>
      <c r="K77" s="211"/>
      <c r="L77" s="211"/>
      <c r="M77" s="211"/>
      <c r="N77" s="211"/>
      <c r="O77" s="211"/>
      <c r="P77" s="211"/>
      <c r="Q77" s="211"/>
      <c r="R77" s="211"/>
      <c r="S77" s="211"/>
      <c r="T77" s="211"/>
      <c r="U77" s="211"/>
      <c r="V77" s="211"/>
      <c r="W77" s="211"/>
      <c r="X77" s="211"/>
      <c r="Y77" s="211"/>
      <c r="Z77" s="211"/>
      <c r="AA77" s="211"/>
      <c r="AB77" s="67"/>
      <c r="AC77" s="235"/>
      <c r="AQ77" s="157"/>
      <c r="AR77" s="157"/>
      <c r="AS77" s="157"/>
      <c r="AT77" s="157"/>
      <c r="AU77" s="157"/>
      <c r="AV77" s="157"/>
      <c r="AW77" s="157"/>
      <c r="AX77" s="157"/>
      <c r="AY77" s="157"/>
      <c r="AZ77" s="157"/>
    </row>
    <row r="78" spans="1:52" ht="26.1" customHeight="1">
      <c r="A78" s="56"/>
      <c r="B78" s="56" t="s">
        <v>634</v>
      </c>
      <c r="C78" s="35" t="s">
        <v>635</v>
      </c>
      <c r="E78" s="79" t="s">
        <v>636</v>
      </c>
      <c r="F78" s="28"/>
      <c r="G78" s="211"/>
      <c r="H78" s="211"/>
      <c r="K78" s="211"/>
      <c r="L78" s="211"/>
      <c r="M78" s="211"/>
      <c r="N78" s="211"/>
      <c r="O78" s="211"/>
      <c r="P78" s="211"/>
      <c r="Q78" s="211"/>
      <c r="R78" s="211"/>
      <c r="S78" s="211"/>
      <c r="T78" s="211"/>
      <c r="U78" s="211"/>
      <c r="V78" s="211"/>
      <c r="W78" s="211"/>
      <c r="X78" s="211"/>
      <c r="Y78" s="211"/>
      <c r="Z78" s="211"/>
      <c r="AA78" s="211"/>
      <c r="AB78" s="67"/>
      <c r="AC78" s="235"/>
      <c r="AQ78" s="157"/>
      <c r="AR78" s="157"/>
      <c r="AS78" s="157"/>
      <c r="AT78" s="157"/>
      <c r="AU78" s="157"/>
      <c r="AV78" s="157"/>
      <c r="AW78" s="157"/>
      <c r="AX78" s="157"/>
      <c r="AY78" s="157"/>
      <c r="AZ78" s="157"/>
    </row>
    <row r="79" spans="1:52" ht="26.1" customHeight="1">
      <c r="A79" s="56"/>
      <c r="B79" s="81" t="s">
        <v>638</v>
      </c>
      <c r="C79" s="35" t="s">
        <v>863</v>
      </c>
      <c r="E79" s="79" t="s">
        <v>864</v>
      </c>
      <c r="F79" s="28"/>
      <c r="G79" s="211"/>
      <c r="H79" s="211"/>
      <c r="K79" s="211"/>
      <c r="L79" s="211"/>
      <c r="M79" s="211"/>
      <c r="N79" s="211"/>
      <c r="O79" s="211"/>
      <c r="P79" s="211"/>
      <c r="Q79" s="211"/>
      <c r="R79" s="211"/>
      <c r="S79" s="211"/>
      <c r="T79" s="211"/>
      <c r="U79" s="211"/>
      <c r="V79" s="211"/>
      <c r="W79" s="211"/>
      <c r="X79" s="211"/>
      <c r="Y79" s="211"/>
      <c r="Z79" s="211"/>
      <c r="AA79" s="211"/>
      <c r="AB79" s="67"/>
      <c r="AC79" s="235"/>
      <c r="AQ79" s="157"/>
      <c r="AR79" s="157"/>
      <c r="AS79" s="157"/>
      <c r="AT79" s="157"/>
      <c r="AU79" s="157"/>
      <c r="AV79" s="157"/>
      <c r="AW79" s="157"/>
      <c r="AX79" s="157"/>
      <c r="AY79" s="157"/>
      <c r="AZ79" s="157"/>
    </row>
    <row r="80" spans="1:52" ht="41.25" customHeight="1">
      <c r="B80" s="81" t="s">
        <v>723</v>
      </c>
      <c r="C80" s="1340" t="s">
        <v>639</v>
      </c>
      <c r="D80" s="1340"/>
      <c r="E80" s="86" t="s">
        <v>637</v>
      </c>
      <c r="F80" s="28"/>
      <c r="G80" s="85"/>
      <c r="H80" s="85"/>
      <c r="AB80" s="234"/>
      <c r="AC80" s="235"/>
      <c r="AQ80" s="157"/>
      <c r="AR80" s="157"/>
      <c r="AS80" s="157"/>
      <c r="AT80" s="157"/>
      <c r="AU80" s="157"/>
      <c r="AV80" s="157"/>
      <c r="AW80" s="157"/>
      <c r="AX80" s="157"/>
      <c r="AY80" s="157"/>
      <c r="AZ80" s="157"/>
    </row>
    <row r="81" spans="1:52" ht="45.75" customHeight="1">
      <c r="A81" s="480" t="s">
        <v>593</v>
      </c>
      <c r="B81" s="1532" t="s">
        <v>640</v>
      </c>
      <c r="C81" s="1532"/>
      <c r="D81" s="1532"/>
      <c r="E81" s="1532"/>
      <c r="F81" s="1532"/>
      <c r="G81" s="85"/>
      <c r="H81" s="85"/>
      <c r="AB81" s="234"/>
      <c r="AC81" s="235"/>
      <c r="AQ81" s="157"/>
      <c r="AR81" s="157"/>
      <c r="AS81" s="157"/>
      <c r="AT81" s="157"/>
      <c r="AU81" s="157"/>
      <c r="AV81" s="157"/>
      <c r="AW81" s="157"/>
      <c r="AX81" s="157"/>
      <c r="AY81" s="157"/>
      <c r="AZ81" s="157"/>
    </row>
    <row r="82" spans="1:52" ht="57.75" customHeight="1">
      <c r="A82" s="81">
        <v>7.1</v>
      </c>
      <c r="B82" s="1532" t="s">
        <v>645</v>
      </c>
      <c r="C82" s="1532"/>
      <c r="D82" s="1532"/>
      <c r="E82" s="1532"/>
      <c r="F82" s="1532"/>
      <c r="G82" s="85"/>
      <c r="H82" s="85"/>
      <c r="AB82" s="234"/>
      <c r="AC82" s="235"/>
      <c r="AQ82" s="157"/>
      <c r="AR82" s="157"/>
      <c r="AS82" s="157"/>
      <c r="AT82" s="157"/>
      <c r="AU82" s="157"/>
      <c r="AV82" s="157"/>
      <c r="AW82" s="157"/>
      <c r="AX82" s="157"/>
      <c r="AY82" s="157"/>
      <c r="AZ82" s="157"/>
    </row>
    <row r="83" spans="1:52" ht="43.5" customHeight="1">
      <c r="A83" s="81">
        <v>8</v>
      </c>
      <c r="B83" s="1532" t="s">
        <v>646</v>
      </c>
      <c r="C83" s="1532"/>
      <c r="D83" s="1532"/>
      <c r="E83" s="1532"/>
      <c r="F83" s="1532"/>
      <c r="G83" s="85"/>
      <c r="H83" s="85"/>
      <c r="AB83" s="234"/>
      <c r="AC83" s="235"/>
      <c r="AQ83" s="157"/>
      <c r="AR83" s="157"/>
      <c r="AS83" s="157"/>
      <c r="AT83" s="157"/>
      <c r="AU83" s="157"/>
      <c r="AV83" s="157"/>
      <c r="AW83" s="157"/>
      <c r="AX83" s="157"/>
      <c r="AY83" s="157"/>
      <c r="AZ83" s="157"/>
    </row>
    <row r="84" spans="1:52" ht="59.25" customHeight="1">
      <c r="A84" s="81">
        <v>9</v>
      </c>
      <c r="B84" s="1532" t="s">
        <v>873</v>
      </c>
      <c r="C84" s="1532"/>
      <c r="D84" s="1532"/>
      <c r="E84" s="1532"/>
      <c r="F84" s="1532"/>
      <c r="G84" s="85"/>
      <c r="H84" s="85"/>
      <c r="AB84" s="234"/>
      <c r="AC84" s="235"/>
      <c r="AQ84" s="157"/>
      <c r="AR84" s="157"/>
      <c r="AS84" s="157"/>
      <c r="AT84" s="157"/>
      <c r="AU84" s="157"/>
      <c r="AV84" s="157"/>
      <c r="AW84" s="157"/>
      <c r="AX84" s="157"/>
      <c r="AY84" s="157"/>
      <c r="AZ84" s="157"/>
    </row>
    <row r="85" spans="1:52" ht="51.75" customHeight="1">
      <c r="A85" s="81">
        <v>10</v>
      </c>
      <c r="B85" s="1532" t="s">
        <v>647</v>
      </c>
      <c r="C85" s="1532"/>
      <c r="D85" s="1532"/>
      <c r="E85" s="1532"/>
      <c r="F85" s="1532"/>
      <c r="G85" s="85"/>
      <c r="H85" s="85"/>
      <c r="AB85" s="234"/>
      <c r="AC85" s="235"/>
      <c r="AQ85" s="157"/>
      <c r="AR85" s="157"/>
      <c r="AS85" s="157"/>
      <c r="AT85" s="157"/>
      <c r="AU85" s="157"/>
      <c r="AV85" s="157"/>
      <c r="AW85" s="157"/>
      <c r="AX85" s="157"/>
      <c r="AY85" s="157"/>
      <c r="AZ85" s="157"/>
    </row>
    <row r="86" spans="1:52" ht="21.75" customHeight="1">
      <c r="A86" s="81">
        <v>11</v>
      </c>
      <c r="B86" s="1532" t="s">
        <v>648</v>
      </c>
      <c r="C86" s="1532"/>
      <c r="D86" s="1532"/>
      <c r="E86" s="1532"/>
      <c r="F86" s="1532"/>
      <c r="G86" s="85"/>
      <c r="H86" s="85"/>
      <c r="AB86" s="234"/>
      <c r="AC86" s="235"/>
      <c r="AQ86" s="157"/>
      <c r="AR86" s="157"/>
      <c r="AS86" s="157"/>
      <c r="AT86" s="157"/>
      <c r="AU86" s="157"/>
      <c r="AV86" s="157"/>
      <c r="AW86" s="157"/>
      <c r="AX86" s="157"/>
      <c r="AY86" s="157"/>
      <c r="AZ86" s="157"/>
    </row>
    <row r="87" spans="1:52" ht="36.75" hidden="1" customHeight="1">
      <c r="A87" s="81">
        <v>12</v>
      </c>
      <c r="B87" s="1534" t="s">
        <v>649</v>
      </c>
      <c r="C87" s="1534"/>
      <c r="D87" s="1534"/>
      <c r="E87" s="1534"/>
      <c r="F87" s="1534"/>
      <c r="G87" s="68"/>
      <c r="H87" s="68"/>
      <c r="AB87" s="234"/>
      <c r="AC87" s="235"/>
      <c r="AQ87" s="157"/>
      <c r="AR87" s="157"/>
      <c r="AS87" s="157"/>
      <c r="AT87" s="157"/>
      <c r="AU87" s="157"/>
      <c r="AV87" s="157"/>
      <c r="AW87" s="157"/>
      <c r="AX87" s="157"/>
      <c r="AY87" s="157"/>
      <c r="AZ87" s="157"/>
    </row>
    <row r="88" spans="1:52" ht="45" hidden="1" customHeight="1">
      <c r="A88" s="64"/>
      <c r="B88" s="1535" t="s">
        <v>650</v>
      </c>
      <c r="C88" s="1535"/>
      <c r="D88" s="1535" t="s">
        <v>651</v>
      </c>
      <c r="E88" s="1535"/>
      <c r="F88" s="725" t="s">
        <v>543</v>
      </c>
      <c r="G88" s="68"/>
      <c r="H88" s="68"/>
      <c r="AB88" s="234"/>
      <c r="AC88" s="235"/>
      <c r="AQ88" s="157"/>
      <c r="AR88" s="157"/>
      <c r="AS88" s="157"/>
      <c r="AT88" s="157"/>
      <c r="AU88" s="157"/>
      <c r="AV88" s="157"/>
      <c r="AW88" s="157"/>
      <c r="AX88" s="157"/>
      <c r="AY88" s="157"/>
      <c r="AZ88" s="157"/>
    </row>
    <row r="89" spans="1:52" ht="35.1" hidden="1" customHeight="1">
      <c r="A89" s="64"/>
      <c r="B89" s="1537"/>
      <c r="C89" s="1537"/>
      <c r="D89" s="1533"/>
      <c r="E89" s="1533"/>
      <c r="F89" s="726"/>
      <c r="G89" s="68"/>
      <c r="H89" s="68"/>
      <c r="AB89" s="234"/>
      <c r="AC89" s="235"/>
      <c r="AQ89" s="157"/>
      <c r="AR89" s="157"/>
      <c r="AS89" s="157"/>
      <c r="AT89" s="157"/>
      <c r="AU89" s="157"/>
      <c r="AV89" s="157"/>
      <c r="AW89" s="157"/>
      <c r="AX89" s="157"/>
      <c r="AY89" s="157"/>
      <c r="AZ89" s="157"/>
    </row>
    <row r="90" spans="1:52" ht="35.1" hidden="1" customHeight="1">
      <c r="A90" s="64"/>
      <c r="B90" s="1537"/>
      <c r="C90" s="1537"/>
      <c r="D90" s="1533"/>
      <c r="E90" s="1533"/>
      <c r="F90" s="726"/>
      <c r="G90" s="68"/>
      <c r="H90" s="68"/>
      <c r="AB90" s="234"/>
      <c r="AC90" s="235"/>
      <c r="AQ90" s="157"/>
      <c r="AR90" s="157"/>
      <c r="AS90" s="157"/>
      <c r="AT90" s="157"/>
      <c r="AU90" s="157"/>
      <c r="AV90" s="157"/>
      <c r="AW90" s="157"/>
      <c r="AX90" s="157"/>
      <c r="AY90" s="157"/>
      <c r="AZ90" s="157"/>
    </row>
    <row r="91" spans="1:52" ht="35.1" hidden="1" customHeight="1">
      <c r="A91" s="64"/>
      <c r="B91" s="1537"/>
      <c r="C91" s="1537"/>
      <c r="D91" s="1533"/>
      <c r="E91" s="1533"/>
      <c r="F91" s="726"/>
      <c r="G91" s="68"/>
      <c r="H91" s="68"/>
      <c r="AB91" s="234"/>
      <c r="AC91" s="235"/>
      <c r="AQ91" s="157"/>
      <c r="AR91" s="157"/>
      <c r="AS91" s="157"/>
      <c r="AT91" s="157"/>
      <c r="AU91" s="157"/>
      <c r="AV91" s="157"/>
      <c r="AW91" s="157"/>
      <c r="AX91" s="157"/>
      <c r="AY91" s="157"/>
      <c r="AZ91" s="157"/>
    </row>
    <row r="92" spans="1:52" ht="33" hidden="1" customHeight="1">
      <c r="A92" s="64"/>
      <c r="B92" s="1536" t="s">
        <v>544</v>
      </c>
      <c r="C92" s="1536"/>
      <c r="D92" s="1544"/>
      <c r="E92" s="1544"/>
      <c r="F92" s="68"/>
      <c r="G92" s="85"/>
      <c r="H92" s="85"/>
      <c r="AB92" s="234"/>
      <c r="AC92" s="235"/>
      <c r="AQ92" s="157"/>
      <c r="AR92" s="157"/>
      <c r="AS92" s="157"/>
      <c r="AT92" s="157"/>
      <c r="AU92" s="157"/>
      <c r="AV92" s="157"/>
      <c r="AW92" s="157"/>
      <c r="AX92" s="157"/>
      <c r="AY92" s="157"/>
      <c r="AZ92" s="157"/>
    </row>
    <row r="93" spans="1:52" ht="66.75" customHeight="1">
      <c r="A93" s="81">
        <v>12</v>
      </c>
      <c r="B93" s="1532" t="s">
        <v>265</v>
      </c>
      <c r="C93" s="1532"/>
      <c r="D93" s="1532"/>
      <c r="E93" s="1532"/>
      <c r="F93" s="1532"/>
      <c r="G93" s="85"/>
      <c r="H93" s="85"/>
      <c r="AB93" s="234"/>
      <c r="AC93" s="235"/>
      <c r="AQ93" s="157"/>
      <c r="AR93" s="157"/>
      <c r="AS93" s="157"/>
      <c r="AT93" s="157"/>
      <c r="AU93" s="157"/>
      <c r="AV93" s="157"/>
      <c r="AW93" s="157"/>
      <c r="AX93" s="157"/>
      <c r="AY93" s="157"/>
      <c r="AZ93" s="157"/>
    </row>
    <row r="94" spans="1:52" ht="82.5" customHeight="1">
      <c r="A94" s="81">
        <v>13</v>
      </c>
      <c r="B94" s="1547" t="s">
        <v>936</v>
      </c>
      <c r="C94" s="1547"/>
      <c r="D94" s="1547"/>
      <c r="E94" s="1547"/>
      <c r="F94" s="1547"/>
      <c r="G94" s="85"/>
      <c r="H94" s="85"/>
      <c r="AB94" s="234"/>
      <c r="AC94" s="235"/>
      <c r="AQ94" s="157"/>
      <c r="AR94" s="157"/>
      <c r="AS94" s="157"/>
      <c r="AT94" s="157"/>
      <c r="AU94" s="157"/>
      <c r="AV94" s="157"/>
      <c r="AW94" s="157"/>
      <c r="AX94" s="157"/>
      <c r="AY94" s="157"/>
      <c r="AZ94" s="157"/>
    </row>
    <row r="95" spans="1:52" ht="100.5" customHeight="1">
      <c r="A95" s="81">
        <v>14</v>
      </c>
      <c r="B95" s="1532" t="s">
        <v>545</v>
      </c>
      <c r="C95" s="1532"/>
      <c r="D95" s="1532"/>
      <c r="E95" s="1532"/>
      <c r="F95" s="1532"/>
      <c r="G95" s="68"/>
      <c r="H95" s="68"/>
      <c r="AB95" s="234"/>
      <c r="AC95" s="235"/>
      <c r="AQ95" s="157"/>
      <c r="AR95" s="157"/>
      <c r="AS95" s="157"/>
      <c r="AT95" s="157"/>
      <c r="AU95" s="157"/>
      <c r="AV95" s="157"/>
      <c r="AW95" s="157"/>
      <c r="AX95" s="157"/>
      <c r="AY95" s="157"/>
      <c r="AZ95" s="157"/>
    </row>
    <row r="96" spans="1:52" ht="120" customHeight="1">
      <c r="A96" s="742">
        <v>15</v>
      </c>
      <c r="B96" s="1545" t="s">
        <v>879</v>
      </c>
      <c r="C96" s="1545"/>
      <c r="D96" s="1545"/>
      <c r="E96" s="1545"/>
      <c r="F96" s="1545"/>
      <c r="G96" s="68"/>
      <c r="H96" s="68"/>
      <c r="AB96" s="234"/>
      <c r="AC96" s="235"/>
      <c r="AQ96" s="157"/>
      <c r="AR96" s="157"/>
      <c r="AS96" s="157"/>
      <c r="AT96" s="157"/>
      <c r="AU96" s="157"/>
      <c r="AV96" s="157"/>
      <c r="AW96" s="157"/>
      <c r="AX96" s="157"/>
      <c r="AY96" s="157"/>
      <c r="AZ96" s="157"/>
    </row>
    <row r="97" spans="1:52" ht="30" customHeight="1">
      <c r="A97" s="87"/>
      <c r="B97" s="32" t="str">
        <f>IF(ISERROR("Dated this " &amp; AI6 &amp; LOOKUP(AI6,AG1:AG35,AH1:AH35) &amp; " day of " &amp; AI8 &amp; " " &amp;AI9), "", "Dated this " &amp; AI6 &amp; LOOKUP(AI6,AG1:AG35,AH1:AH35) &amp; " day of " &amp; AI8 &amp; " " &amp;AI9)</f>
        <v/>
      </c>
      <c r="E97" s="68"/>
      <c r="F97" s="68"/>
      <c r="G97" s="35"/>
      <c r="H97" s="35"/>
      <c r="AB97" s="234"/>
      <c r="AC97" s="235"/>
      <c r="AQ97" s="157"/>
      <c r="AR97" s="157"/>
      <c r="AS97" s="157"/>
      <c r="AT97" s="157"/>
      <c r="AU97" s="157"/>
      <c r="AV97" s="157"/>
      <c r="AW97" s="157"/>
      <c r="AX97" s="157"/>
      <c r="AY97" s="157"/>
      <c r="AZ97" s="157"/>
    </row>
    <row r="98" spans="1:52" ht="30" customHeight="1">
      <c r="A98" s="87"/>
      <c r="B98" s="41" t="s">
        <v>546</v>
      </c>
      <c r="C98" s="28"/>
      <c r="D98" s="35"/>
      <c r="E98" s="35"/>
      <c r="F98" s="35"/>
      <c r="G98" s="35"/>
      <c r="H98" s="35"/>
      <c r="AB98" s="234"/>
      <c r="AC98" s="235"/>
      <c r="AQ98" s="157"/>
      <c r="AR98" s="157"/>
      <c r="AS98" s="157"/>
      <c r="AT98" s="157"/>
      <c r="AU98" s="157"/>
      <c r="AV98" s="157"/>
      <c r="AW98" s="157"/>
      <c r="AX98" s="157"/>
      <c r="AY98" s="157"/>
      <c r="AZ98" s="157"/>
    </row>
    <row r="99" spans="1:52" ht="15.95" customHeight="1">
      <c r="A99" s="87"/>
      <c r="B99" s="64"/>
      <c r="C99" s="35"/>
      <c r="D99" s="35"/>
      <c r="E99" s="35"/>
      <c r="F99" s="35"/>
      <c r="G99" s="47"/>
      <c r="H99" s="47"/>
      <c r="AB99" s="234"/>
      <c r="AC99" s="235"/>
      <c r="AQ99" s="157"/>
      <c r="AR99" s="157"/>
      <c r="AS99" s="157"/>
      <c r="AT99" s="157"/>
      <c r="AU99" s="157"/>
      <c r="AV99" s="157"/>
      <c r="AW99" s="157"/>
      <c r="AX99" s="157"/>
      <c r="AY99" s="157"/>
      <c r="AZ99" s="157"/>
    </row>
    <row r="100" spans="1:52" ht="21" customHeight="1">
      <c r="A100" s="87"/>
      <c r="B100" s="64"/>
      <c r="C100" s="35"/>
      <c r="D100" s="35"/>
      <c r="F100" s="47" t="s">
        <v>547</v>
      </c>
      <c r="G100" s="47"/>
      <c r="H100" s="47"/>
      <c r="AB100" s="234"/>
      <c r="AC100" s="235"/>
      <c r="AQ100" s="157"/>
      <c r="AR100" s="157"/>
      <c r="AS100" s="157"/>
      <c r="AT100" s="157"/>
      <c r="AU100" s="157"/>
      <c r="AV100" s="157"/>
      <c r="AW100" s="157"/>
      <c r="AX100" s="157"/>
      <c r="AY100" s="157"/>
      <c r="AZ100" s="157"/>
    </row>
    <row r="101" spans="1:52" ht="21" customHeight="1">
      <c r="A101" s="87"/>
      <c r="B101" s="64"/>
      <c r="C101" s="35"/>
      <c r="F101" s="47" t="str">
        <f>"For and on behalf of " &amp; 'Attach 3(JV)'!B9</f>
        <v xml:space="preserve">For and on behalf of </v>
      </c>
      <c r="G101" s="41"/>
      <c r="H101" s="41"/>
      <c r="AB101" s="234"/>
      <c r="AC101" s="235"/>
      <c r="AQ101" s="157"/>
      <c r="AR101" s="157"/>
      <c r="AS101" s="157"/>
      <c r="AT101" s="157"/>
      <c r="AU101" s="157"/>
      <c r="AV101" s="157"/>
      <c r="AW101" s="157"/>
      <c r="AX101" s="157"/>
      <c r="AY101" s="157"/>
      <c r="AZ101" s="157"/>
    </row>
    <row r="102" spans="1:52" ht="27.95" customHeight="1">
      <c r="A102" s="80"/>
      <c r="D102" s="62"/>
      <c r="E102" s="62"/>
      <c r="F102" s="41"/>
      <c r="G102" s="39"/>
      <c r="H102" s="39"/>
      <c r="AQ102" s="157"/>
      <c r="AR102" s="157"/>
      <c r="AS102" s="157"/>
      <c r="AT102" s="157"/>
      <c r="AU102" s="157"/>
      <c r="AV102" s="157"/>
      <c r="AW102" s="157"/>
      <c r="AX102" s="157"/>
      <c r="AY102" s="157"/>
      <c r="AZ102" s="157"/>
    </row>
    <row r="103" spans="1:52" ht="27.95" customHeight="1">
      <c r="A103" s="78" t="s">
        <v>257</v>
      </c>
      <c r="B103" s="39"/>
      <c r="C103" s="192" t="str">
        <f>'Attach 3(JV)'!B24</f>
        <v/>
      </c>
      <c r="D103" s="62" t="s">
        <v>255</v>
      </c>
      <c r="E103" s="933" t="str">
        <f>'Attach 3(JV)'!E24</f>
        <v/>
      </c>
      <c r="F103" s="933"/>
      <c r="G103" s="39"/>
      <c r="H103" s="39"/>
      <c r="AQ103" s="157"/>
      <c r="AR103" s="157"/>
      <c r="AS103" s="157"/>
      <c r="AT103" s="157"/>
      <c r="AU103" s="157"/>
      <c r="AV103" s="157"/>
      <c r="AW103" s="157"/>
      <c r="AX103" s="157"/>
      <c r="AY103" s="157"/>
      <c r="AZ103" s="157"/>
    </row>
    <row r="104" spans="1:52" ht="27.95" customHeight="1">
      <c r="A104" s="78" t="s">
        <v>258</v>
      </c>
      <c r="B104" s="39"/>
      <c r="C104" s="266" t="str">
        <f>'Attach 3(JV)'!B25</f>
        <v/>
      </c>
      <c r="D104" s="62" t="s">
        <v>256</v>
      </c>
      <c r="E104" s="933" t="str">
        <f>'Attach 3(JV)'!E25</f>
        <v/>
      </c>
      <c r="F104" s="933"/>
      <c r="AQ104" s="157"/>
      <c r="AR104" s="157"/>
      <c r="AS104" s="157"/>
      <c r="AT104" s="157"/>
      <c r="AU104" s="157"/>
      <c r="AV104" s="157"/>
      <c r="AW104" s="157"/>
      <c r="AX104" s="157"/>
      <c r="AY104" s="157"/>
      <c r="AZ104" s="157"/>
    </row>
    <row r="105" spans="1:52" ht="27.95" customHeight="1">
      <c r="D105" s="62"/>
      <c r="E105" s="62"/>
      <c r="AQ105" s="157"/>
      <c r="AR105" s="157"/>
      <c r="AS105" s="157"/>
      <c r="AT105" s="157"/>
      <c r="AU105" s="157"/>
      <c r="AV105" s="157"/>
      <c r="AW105" s="157"/>
      <c r="AX105" s="157"/>
      <c r="AY105" s="157"/>
      <c r="AZ105" s="157"/>
    </row>
    <row r="106" spans="1:52" ht="6.75" customHeight="1">
      <c r="A106" s="78"/>
      <c r="B106" s="39"/>
      <c r="C106" s="74"/>
      <c r="E106" s="62"/>
      <c r="AQ106" s="157"/>
      <c r="AR106" s="157"/>
      <c r="AS106" s="157"/>
      <c r="AT106" s="157"/>
      <c r="AU106" s="157"/>
      <c r="AV106" s="157"/>
      <c r="AW106" s="157"/>
      <c r="AX106" s="157"/>
      <c r="AY106" s="157"/>
      <c r="AZ106" s="157"/>
    </row>
    <row r="107" spans="1:52" ht="39.950000000000003" customHeight="1">
      <c r="A107" s="1546" t="s">
        <v>335</v>
      </c>
      <c r="B107" s="1546"/>
      <c r="C107" s="1546"/>
      <c r="D107" s="1546"/>
      <c r="E107" s="1546"/>
      <c r="F107" s="1546"/>
      <c r="G107" s="219"/>
      <c r="AQ107" s="157"/>
      <c r="AR107" s="157"/>
      <c r="AS107" s="157"/>
      <c r="AT107" s="157"/>
      <c r="AU107" s="157"/>
      <c r="AV107" s="157"/>
      <c r="AW107" s="157"/>
      <c r="AX107" s="157"/>
      <c r="AY107" s="157"/>
      <c r="AZ107" s="157"/>
    </row>
    <row r="108" spans="1:52" ht="16.5" customHeight="1">
      <c r="A108" s="1544" t="e">
        <f>IF(AND(H26="JV (Joint Venture)",#REF!=1), "", "Other Partner -1")</f>
        <v>#REF!</v>
      </c>
      <c r="B108" s="1544"/>
      <c r="D108" s="88"/>
      <c r="E108" s="106"/>
      <c r="F108" s="106" t="e">
        <f>IF(AND(H26="JV (Joint Venture)",#REF!=1), "Other Partner", "Other Partner -2")</f>
        <v>#REF!</v>
      </c>
      <c r="AQ108" s="157"/>
      <c r="AR108" s="157"/>
      <c r="AS108" s="157"/>
      <c r="AT108" s="157"/>
      <c r="AU108" s="157"/>
      <c r="AV108" s="157"/>
      <c r="AW108" s="157"/>
      <c r="AX108" s="157"/>
      <c r="AY108" s="157"/>
      <c r="AZ108" s="157"/>
    </row>
    <row r="109" spans="1:52" ht="9.75" customHeight="1">
      <c r="B109" s="47"/>
      <c r="C109" s="74"/>
      <c r="E109" s="47"/>
      <c r="H109" s="554" t="e">
        <f>IF(AND(H26="JV (Joint Venture)",#REF!=1), 1,2)</f>
        <v>#REF!</v>
      </c>
      <c r="AQ109" s="157"/>
      <c r="AR109" s="157"/>
      <c r="AS109" s="157"/>
      <c r="AT109" s="157"/>
      <c r="AU109" s="157"/>
      <c r="AV109" s="157"/>
      <c r="AW109" s="157"/>
      <c r="AX109" s="157"/>
      <c r="AY109" s="157"/>
      <c r="AZ109" s="157"/>
    </row>
    <row r="110" spans="1:52" ht="27.95" customHeight="1">
      <c r="A110" s="62" t="e">
        <f>IF(AND(H26="JV (Joint Venture)",#REF!=1), "", "Printed Name :")</f>
        <v>#REF!</v>
      </c>
      <c r="B110" s="1538"/>
      <c r="C110" s="1538"/>
      <c r="E110" s="62" t="s">
        <v>255</v>
      </c>
      <c r="F110" s="267"/>
      <c r="AQ110" s="157"/>
      <c r="AR110" s="157"/>
      <c r="AS110" s="157"/>
      <c r="AT110" s="157"/>
      <c r="AU110" s="157"/>
      <c r="AV110" s="157"/>
      <c r="AW110" s="157"/>
      <c r="AX110" s="157"/>
      <c r="AY110" s="157"/>
      <c r="AZ110" s="157"/>
    </row>
    <row r="111" spans="1:52" ht="27.95" customHeight="1">
      <c r="A111" s="62" t="e">
        <f>IF(AND(H26="JV (Joint Venture)",#REF!=1), "", "Designation :")</f>
        <v>#REF!</v>
      </c>
      <c r="B111" s="1538"/>
      <c r="C111" s="1538"/>
      <c r="E111" s="62" t="s">
        <v>256</v>
      </c>
      <c r="F111" s="267"/>
      <c r="AQ111" s="157"/>
      <c r="AR111" s="157"/>
      <c r="AS111" s="157"/>
      <c r="AT111" s="157"/>
      <c r="AU111" s="157"/>
      <c r="AV111" s="157"/>
      <c r="AW111" s="157"/>
      <c r="AX111" s="157"/>
      <c r="AY111" s="157"/>
      <c r="AZ111" s="157"/>
    </row>
    <row r="112" spans="1:52" ht="27.95" customHeight="1">
      <c r="B112" s="47"/>
      <c r="C112" s="74"/>
      <c r="E112" s="47"/>
      <c r="AQ112" s="157"/>
      <c r="AR112" s="157"/>
      <c r="AS112" s="157"/>
      <c r="AT112" s="157"/>
      <c r="AU112" s="157"/>
      <c r="AV112" s="157"/>
      <c r="AW112" s="157"/>
      <c r="AX112" s="157"/>
      <c r="AY112" s="157"/>
      <c r="AZ112" s="157"/>
    </row>
    <row r="113" spans="1:52" ht="33" customHeight="1">
      <c r="A113" s="79" t="s">
        <v>670</v>
      </c>
      <c r="B113" s="39"/>
      <c r="C113" s="74"/>
      <c r="E113" s="47"/>
      <c r="F113" s="5"/>
      <c r="AQ113" s="157"/>
      <c r="AR113" s="157"/>
      <c r="AS113" s="157"/>
      <c r="AT113" s="157"/>
      <c r="AU113" s="157"/>
      <c r="AV113" s="157"/>
      <c r="AW113" s="157"/>
      <c r="AX113" s="157"/>
      <c r="AY113" s="157"/>
      <c r="AZ113" s="157"/>
    </row>
    <row r="114" spans="1:52" s="27" customFormat="1" ht="21" customHeight="1">
      <c r="A114" s="1541" t="s">
        <v>403</v>
      </c>
      <c r="B114" s="1541"/>
      <c r="C114" s="1541"/>
      <c r="D114" s="1539"/>
      <c r="E114" s="1539"/>
      <c r="F114" s="1539"/>
      <c r="G114" s="32"/>
      <c r="H114" s="32"/>
      <c r="I114" s="63"/>
      <c r="J114" s="63"/>
      <c r="K114" s="63"/>
      <c r="L114" s="63"/>
      <c r="M114" s="63"/>
      <c r="N114" s="63"/>
      <c r="O114" s="63"/>
      <c r="P114" s="63"/>
      <c r="Q114" s="63"/>
      <c r="R114" s="63"/>
      <c r="S114" s="63"/>
      <c r="T114" s="63"/>
      <c r="U114" s="63"/>
      <c r="V114" s="63"/>
      <c r="W114" s="63"/>
      <c r="X114" s="63"/>
      <c r="Y114" s="63"/>
      <c r="Z114" s="63"/>
      <c r="AA114" s="63"/>
      <c r="AB114" s="66"/>
      <c r="AC114" s="66"/>
      <c r="AD114" s="231"/>
      <c r="AE114" s="231"/>
      <c r="AF114" s="63"/>
      <c r="AG114" s="63"/>
      <c r="AH114" s="63"/>
      <c r="AI114" s="63"/>
      <c r="AJ114" s="63"/>
      <c r="AK114" s="63"/>
      <c r="AL114" s="63"/>
      <c r="AM114" s="63"/>
      <c r="AN114" s="63"/>
      <c r="AO114" s="63"/>
      <c r="AP114" s="63"/>
      <c r="AQ114" s="154"/>
      <c r="AR114" s="154"/>
      <c r="AS114" s="154"/>
      <c r="AT114" s="154"/>
      <c r="AU114" s="154"/>
      <c r="AV114" s="154"/>
      <c r="AW114" s="154"/>
      <c r="AX114" s="154"/>
      <c r="AY114" s="154"/>
      <c r="AZ114" s="154"/>
    </row>
    <row r="115" spans="1:52" s="27" customFormat="1" ht="21" customHeight="1">
      <c r="A115" s="1542"/>
      <c r="B115" s="1542"/>
      <c r="C115" s="1542"/>
      <c r="D115" s="1539"/>
      <c r="E115" s="1539"/>
      <c r="F115" s="1539"/>
      <c r="G115" s="32"/>
      <c r="H115" s="32"/>
      <c r="I115" s="63"/>
      <c r="J115" s="63"/>
      <c r="K115" s="63"/>
      <c r="L115" s="63"/>
      <c r="M115" s="63"/>
      <c r="N115" s="63"/>
      <c r="O115" s="63"/>
      <c r="P115" s="63"/>
      <c r="Q115" s="63"/>
      <c r="R115" s="63"/>
      <c r="S115" s="63"/>
      <c r="T115" s="63"/>
      <c r="U115" s="63"/>
      <c r="V115" s="63"/>
      <c r="W115" s="63"/>
      <c r="X115" s="63"/>
      <c r="Y115" s="63"/>
      <c r="Z115" s="63"/>
      <c r="AA115" s="63"/>
      <c r="AB115" s="66"/>
      <c r="AC115" s="66"/>
      <c r="AD115" s="231"/>
      <c r="AE115" s="231"/>
      <c r="AF115" s="63"/>
      <c r="AG115" s="63"/>
      <c r="AH115" s="63"/>
      <c r="AI115" s="63"/>
      <c r="AJ115" s="63"/>
      <c r="AK115" s="63"/>
      <c r="AL115" s="63"/>
      <c r="AM115" s="63"/>
      <c r="AN115" s="63"/>
      <c r="AO115" s="63"/>
      <c r="AP115" s="63"/>
      <c r="AQ115" s="154"/>
      <c r="AR115" s="154"/>
      <c r="AS115" s="154"/>
      <c r="AT115" s="154"/>
      <c r="AU115" s="154"/>
      <c r="AV115" s="154"/>
      <c r="AW115" s="154"/>
      <c r="AX115" s="154"/>
      <c r="AY115" s="154"/>
      <c r="AZ115" s="154"/>
    </row>
    <row r="116" spans="1:52" s="27" customFormat="1" ht="21" customHeight="1">
      <c r="A116" s="1543"/>
      <c r="B116" s="1543"/>
      <c r="C116" s="1543"/>
      <c r="D116" s="1539"/>
      <c r="E116" s="1539"/>
      <c r="F116" s="1539"/>
      <c r="G116" s="32"/>
      <c r="H116" s="32"/>
      <c r="I116" s="63"/>
      <c r="J116" s="63"/>
      <c r="K116" s="63"/>
      <c r="L116" s="63"/>
      <c r="M116" s="63"/>
      <c r="N116" s="63"/>
      <c r="O116" s="63"/>
      <c r="P116" s="63"/>
      <c r="Q116" s="63"/>
      <c r="R116" s="63"/>
      <c r="S116" s="63"/>
      <c r="T116" s="63"/>
      <c r="U116" s="63"/>
      <c r="V116" s="63"/>
      <c r="W116" s="63"/>
      <c r="X116" s="63"/>
      <c r="Y116" s="63"/>
      <c r="Z116" s="63"/>
      <c r="AA116" s="63"/>
      <c r="AB116" s="66"/>
      <c r="AC116" s="66"/>
      <c r="AD116" s="231"/>
      <c r="AE116" s="231"/>
      <c r="AF116" s="63"/>
      <c r="AG116" s="63"/>
      <c r="AH116" s="63"/>
      <c r="AI116" s="63"/>
      <c r="AJ116" s="63"/>
      <c r="AK116" s="63"/>
      <c r="AL116" s="63"/>
      <c r="AM116" s="63"/>
      <c r="AN116" s="63"/>
      <c r="AO116" s="63"/>
      <c r="AP116" s="63"/>
      <c r="AQ116" s="154"/>
      <c r="AR116" s="154"/>
      <c r="AS116" s="154"/>
      <c r="AT116" s="154"/>
      <c r="AU116" s="154"/>
      <c r="AV116" s="154"/>
      <c r="AW116" s="154"/>
      <c r="AX116" s="154"/>
      <c r="AY116" s="154"/>
      <c r="AZ116" s="154"/>
    </row>
    <row r="117" spans="1:52" s="27" customFormat="1" ht="21" customHeight="1">
      <c r="A117" s="1540" t="s">
        <v>404</v>
      </c>
      <c r="B117" s="1540"/>
      <c r="C117" s="1540"/>
      <c r="D117" s="1539"/>
      <c r="E117" s="1539"/>
      <c r="F117" s="1539"/>
      <c r="G117" s="32"/>
      <c r="H117" s="32"/>
      <c r="I117" s="63"/>
      <c r="J117" s="63"/>
      <c r="K117" s="63"/>
      <c r="L117" s="63"/>
      <c r="M117" s="63"/>
      <c r="N117" s="63"/>
      <c r="O117" s="63"/>
      <c r="P117" s="63"/>
      <c r="Q117" s="63"/>
      <c r="R117" s="63"/>
      <c r="S117" s="63"/>
      <c r="T117" s="63"/>
      <c r="U117" s="63"/>
      <c r="V117" s="63"/>
      <c r="W117" s="63"/>
      <c r="X117" s="63"/>
      <c r="Y117" s="63"/>
      <c r="Z117" s="63"/>
      <c r="AA117" s="63"/>
      <c r="AB117" s="66"/>
      <c r="AC117" s="66"/>
      <c r="AD117" s="231"/>
      <c r="AE117" s="231"/>
      <c r="AF117" s="63"/>
      <c r="AG117" s="63"/>
      <c r="AH117" s="63"/>
      <c r="AI117" s="63"/>
      <c r="AJ117" s="63"/>
      <c r="AK117" s="63"/>
      <c r="AL117" s="63"/>
      <c r="AM117" s="63"/>
      <c r="AN117" s="63"/>
      <c r="AO117" s="63"/>
      <c r="AP117" s="63"/>
      <c r="AQ117" s="154"/>
      <c r="AR117" s="154"/>
      <c r="AS117" s="154"/>
      <c r="AT117" s="154"/>
      <c r="AU117" s="154"/>
      <c r="AV117" s="154"/>
      <c r="AW117" s="154"/>
      <c r="AX117" s="154"/>
      <c r="AY117" s="154"/>
      <c r="AZ117" s="154"/>
    </row>
    <row r="118" spans="1:52" s="27" customFormat="1" ht="21" customHeight="1">
      <c r="A118" s="1540" t="s">
        <v>405</v>
      </c>
      <c r="B118" s="1540"/>
      <c r="C118" s="1540"/>
      <c r="D118" s="1539"/>
      <c r="E118" s="1539"/>
      <c r="F118" s="1539"/>
      <c r="G118" s="88"/>
      <c r="H118" s="88"/>
      <c r="I118" s="63"/>
      <c r="J118" s="63"/>
      <c r="K118" s="63"/>
      <c r="L118" s="63"/>
      <c r="M118" s="63"/>
      <c r="N118" s="63"/>
      <c r="O118" s="63"/>
      <c r="P118" s="63"/>
      <c r="Q118" s="63"/>
      <c r="R118" s="63"/>
      <c r="S118" s="63"/>
      <c r="T118" s="63"/>
      <c r="U118" s="63"/>
      <c r="V118" s="63"/>
      <c r="W118" s="63"/>
      <c r="X118" s="63"/>
      <c r="Y118" s="63"/>
      <c r="Z118" s="63"/>
      <c r="AA118" s="63"/>
      <c r="AB118" s="66"/>
      <c r="AC118" s="66"/>
      <c r="AD118" s="231"/>
      <c r="AE118" s="231"/>
      <c r="AF118" s="63"/>
      <c r="AG118" s="63"/>
      <c r="AH118" s="63"/>
      <c r="AI118" s="63"/>
      <c r="AJ118" s="63"/>
      <c r="AK118" s="63"/>
      <c r="AL118" s="63"/>
      <c r="AM118" s="63"/>
      <c r="AN118" s="63"/>
      <c r="AO118" s="63"/>
      <c r="AP118" s="63"/>
      <c r="AQ118" s="154"/>
      <c r="AR118" s="154"/>
      <c r="AS118" s="154"/>
      <c r="AT118" s="154"/>
      <c r="AU118" s="154"/>
      <c r="AV118" s="154"/>
      <c r="AW118" s="154"/>
      <c r="AX118" s="154"/>
      <c r="AY118" s="154"/>
      <c r="AZ118" s="154"/>
    </row>
    <row r="119" spans="1:52" s="27" customFormat="1" ht="52.5" customHeight="1">
      <c r="A119" s="1540" t="s">
        <v>406</v>
      </c>
      <c r="B119" s="1540"/>
      <c r="C119" s="1540"/>
      <c r="D119" s="1539"/>
      <c r="E119" s="1539"/>
      <c r="F119" s="1539"/>
      <c r="G119" s="32"/>
      <c r="H119" s="32"/>
      <c r="I119" s="63"/>
      <c r="J119" s="63"/>
      <c r="K119" s="63"/>
      <c r="L119" s="63"/>
      <c r="M119" s="63"/>
      <c r="N119" s="63"/>
      <c r="O119" s="63"/>
      <c r="P119" s="63"/>
      <c r="Q119" s="63"/>
      <c r="R119" s="63"/>
      <c r="S119" s="63"/>
      <c r="T119" s="63"/>
      <c r="U119" s="63"/>
      <c r="V119" s="63"/>
      <c r="W119" s="63"/>
      <c r="X119" s="63"/>
      <c r="Y119" s="63"/>
      <c r="Z119" s="63"/>
      <c r="AA119" s="63"/>
      <c r="AB119" s="66"/>
      <c r="AC119" s="66"/>
      <c r="AD119" s="231"/>
      <c r="AE119" s="231"/>
      <c r="AF119" s="63"/>
      <c r="AG119" s="63"/>
      <c r="AH119" s="63"/>
      <c r="AI119" s="63"/>
      <c r="AJ119" s="63"/>
      <c r="AK119" s="63"/>
      <c r="AL119" s="63"/>
      <c r="AM119" s="63"/>
      <c r="AN119" s="63"/>
      <c r="AO119" s="63"/>
      <c r="AP119" s="63"/>
      <c r="AQ119" s="154"/>
      <c r="AR119" s="154"/>
      <c r="AS119" s="154"/>
      <c r="AT119" s="154"/>
      <c r="AU119" s="154"/>
      <c r="AV119" s="154"/>
      <c r="AW119" s="154"/>
      <c r="AX119" s="154"/>
      <c r="AY119" s="154"/>
      <c r="AZ119" s="154"/>
    </row>
    <row r="120" spans="1:52" s="27" customFormat="1" ht="21" customHeight="1">
      <c r="A120" s="1541" t="s">
        <v>407</v>
      </c>
      <c r="B120" s="1541"/>
      <c r="C120" s="1541"/>
      <c r="D120" s="1539"/>
      <c r="E120" s="1539"/>
      <c r="F120" s="1539"/>
      <c r="G120" s="32"/>
      <c r="H120" s="32"/>
      <c r="I120" s="63"/>
      <c r="J120" s="63"/>
      <c r="K120" s="63"/>
      <c r="L120" s="63"/>
      <c r="M120" s="63"/>
      <c r="N120" s="63"/>
      <c r="O120" s="63"/>
      <c r="P120" s="63"/>
      <c r="Q120" s="63"/>
      <c r="R120" s="63"/>
      <c r="S120" s="63"/>
      <c r="T120" s="63"/>
      <c r="U120" s="63"/>
      <c r="V120" s="63"/>
      <c r="W120" s="63"/>
      <c r="X120" s="63"/>
      <c r="Y120" s="63"/>
      <c r="Z120" s="63"/>
      <c r="AA120" s="63"/>
      <c r="AB120" s="66"/>
      <c r="AC120" s="66"/>
      <c r="AD120" s="231"/>
      <c r="AE120" s="231"/>
      <c r="AF120" s="63"/>
      <c r="AG120" s="63"/>
      <c r="AH120" s="63"/>
      <c r="AI120" s="63"/>
      <c r="AJ120" s="63"/>
      <c r="AK120" s="63"/>
      <c r="AL120" s="63"/>
      <c r="AM120" s="63"/>
      <c r="AN120" s="63"/>
      <c r="AO120" s="63"/>
      <c r="AP120" s="63"/>
    </row>
    <row r="121" spans="1:52" s="27" customFormat="1" ht="21" customHeight="1">
      <c r="A121" s="1542"/>
      <c r="B121" s="1542"/>
      <c r="C121" s="1542"/>
      <c r="D121" s="1539"/>
      <c r="E121" s="1539"/>
      <c r="F121" s="1539"/>
      <c r="G121" s="32"/>
      <c r="H121" s="32"/>
      <c r="I121" s="63"/>
      <c r="J121" s="63"/>
      <c r="K121" s="63"/>
      <c r="L121" s="63"/>
      <c r="M121" s="63"/>
      <c r="N121" s="63"/>
      <c r="O121" s="63"/>
      <c r="P121" s="63"/>
      <c r="Q121" s="63"/>
      <c r="R121" s="63"/>
      <c r="S121" s="63"/>
      <c r="T121" s="63"/>
      <c r="U121" s="63"/>
      <c r="V121" s="63"/>
      <c r="W121" s="63"/>
      <c r="X121" s="63"/>
      <c r="Y121" s="63"/>
      <c r="Z121" s="63"/>
      <c r="AA121" s="63"/>
      <c r="AB121" s="66"/>
      <c r="AC121" s="66"/>
      <c r="AD121" s="231"/>
      <c r="AE121" s="231"/>
      <c r="AF121" s="63"/>
      <c r="AG121" s="63"/>
      <c r="AH121" s="63"/>
      <c r="AI121" s="63"/>
      <c r="AJ121" s="63"/>
      <c r="AK121" s="63"/>
      <c r="AL121" s="63"/>
      <c r="AM121" s="63"/>
      <c r="AN121" s="63"/>
      <c r="AO121" s="63"/>
      <c r="AP121" s="63"/>
    </row>
    <row r="122" spans="1:52">
      <c r="A122" s="1543"/>
      <c r="B122" s="1543"/>
      <c r="C122" s="1543"/>
      <c r="D122" s="1539"/>
      <c r="E122" s="1539"/>
      <c r="F122" s="1539"/>
    </row>
    <row r="123" spans="1:52" ht="20.25" customHeight="1">
      <c r="A123" s="79"/>
      <c r="B123" s="79"/>
      <c r="C123" s="79"/>
      <c r="D123" s="146"/>
      <c r="E123" s="146"/>
      <c r="F123" s="146"/>
      <c r="H123" s="552" t="s">
        <v>209</v>
      </c>
      <c r="I123" s="553" t="str">
        <f>"Attachment 2(" &amp; Basic!$B$2 &amp; ") "</f>
        <v xml:space="preserve">Attachment 2(SS 154) </v>
      </c>
      <c r="J123" s="553" t="s">
        <v>208</v>
      </c>
    </row>
    <row r="124" spans="1:52" ht="47.25" customHeight="1">
      <c r="A124" s="1357" t="str">
        <f>H123&amp;I123&amp;J123</f>
        <v>Note: Bidders may note that no prescribed proforma has been enclosed for Attachment 2(SS 154) Power of Attorney. Bidders may use their own proforma for furnishing the required information with the bid.</v>
      </c>
      <c r="B124" s="1357"/>
      <c r="C124" s="1357"/>
      <c r="D124" s="1357"/>
      <c r="E124" s="1357"/>
      <c r="F124" s="1357"/>
    </row>
  </sheetData>
  <sheetProtection algorithmName="SHA-512" hashValue="TbCbKxVLx0hw3ZROHNmiELDPQ9Omh+4UhUzRCQvhYQzf/QGONyMa9Z0h8pLy/83JBgooYmQUr1SYS9vd7fsQ4A==" saltValue="1a/B3wVEtQwigsP2YSqSNw==" spinCount="100000" sheet="1" formatColumns="0" formatRows="0"/>
  <dataConsolidate/>
  <customSheetViews>
    <customSheetView guid="{FF9B6397-B68D-474A-9AAF-992AF479A135}"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1"/>
      <headerFooter alignWithMargins="0">
        <oddFooter>&amp;R&amp;"Book Antiqua,Bold"&amp;8 Page &amp;P of &amp;N</oddFooter>
      </headerFooter>
    </customSheetView>
    <customSheetView guid="{87612620-3630-456B-A735-C29A43561018}" showPageBreaks="1" showGridLines="0" fitToPage="1" printArea="1" hiddenRows="1" view="pageBreakPreview">
      <selection activeCell="B89" sqref="B89:C89"/>
      <rowBreaks count="1" manualBreakCount="1">
        <brk id="104" max="5" man="1"/>
      </rowBreaks>
      <pageMargins left="0.59" right="0.46" top="0.59055118110236204" bottom="0.59055118110236204" header="0.35433070866141703" footer="0.35433070866141703"/>
      <pageSetup scale="91" fitToHeight="8" orientation="portrait" r:id="rId2"/>
      <headerFooter alignWithMargins="0">
        <oddFooter>&amp;R&amp;"Book Antiqua,Bold"&amp;8 Page &amp;P of &amp;N</oddFooter>
      </headerFooter>
    </customSheetView>
    <customSheetView guid="{7148ADD8-DD15-4E3E-8637-116D155CB37A}" showPageBreaks="1" showGridLines="0" fitToPage="1" printArea="1" hiddenRows="1" view="pageBreakPreview">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3"/>
      <headerFooter alignWithMargins="0">
        <oddFooter>&amp;R&amp;"Book Antiqua,Bold"&amp;8 Page &amp;P of &amp;N</oddFooter>
      </headerFooter>
    </customSheetView>
    <customSheetView guid="{E6A95398-76DE-4E8F-A7DA-FB50981C5C19}" showPageBreaks="1" showGridLines="0" fitToPage="1" printArea="1" hiddenRows="1" view="pageBreakPreview">
      <selection activeCell="D93" sqref="D93:E93"/>
      <rowBreaks count="1" manualBreakCount="1">
        <brk id="106" max="5" man="1"/>
      </rowBreaks>
      <pageMargins left="0.59" right="0.46" top="0.59055118110236204" bottom="0.59055118110236204" header="0.35433070866141703" footer="0.35433070866141703"/>
      <pageSetup scale="91" fitToHeight="8" orientation="portrait" r:id="rId4"/>
      <headerFooter alignWithMargins="0">
        <oddFooter>&amp;R&amp;"Book Antiqua,Bold"&amp;8 Page &amp;P of &amp;N</oddFooter>
      </headerFooter>
    </customSheetView>
    <customSheetView guid="{3A9A4658-0506-4EA2-8800-91A33CC724CB}"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5"/>
      <headerFooter alignWithMargins="0">
        <oddFooter>&amp;R&amp;"Book Antiqua,Bold"&amp;8 Page &amp;P of &amp;N</oddFooter>
      </headerFooter>
    </customSheetView>
    <customSheetView guid="{F80E5273-5F89-42D0-8059-39B4DAA26485}" showPageBreaks="1" showGridLines="0" fitToPage="1" printArea="1" hiddenRows="1" view="pageBreakPreview">
      <selection activeCell="B90" sqref="B90:C90"/>
      <rowBreaks count="1" manualBreakCount="1">
        <brk id="105" max="5" man="1"/>
      </rowBreaks>
      <pageMargins left="0.59" right="0.46" top="0.59055118110236204" bottom="0.59055118110236204" header="0.35433070866141703" footer="0.35433070866141703"/>
      <pageSetup scale="91" fitToHeight="8" orientation="portrait" r:id="rId6"/>
      <headerFooter alignWithMargins="0">
        <oddFooter>&amp;R&amp;"Book Antiqua,Bold"&amp;8 Page &amp;P of &amp;N</oddFooter>
      </headerFooter>
    </customSheetView>
    <customSheetView guid="{073677CF-5E9E-429E-9C1F-055126F3C8DC}" showPageBreaks="1" showGridLines="0" fitToPage="1" printArea="1" view="pageBreakPreview">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7"/>
      <headerFooter alignWithMargins="0">
        <oddFooter>&amp;R&amp;"Book Antiqua,Bold"&amp;8 Page &amp;P of &amp;N</oddFooter>
      </headerFooter>
    </customSheetView>
    <customSheetView guid="{4B244927-9C7A-42F5-AAF5-ADC353C736FE}" showPageBreaks="1" showGridLines="0" fitToPage="1" printArea="1" view="pageBreakPreview" topLeftCell="A47">
      <selection activeCell="B53" sqref="B53:F53"/>
      <rowBreaks count="1" manualBreakCount="1">
        <brk id="101" max="5" man="1"/>
      </rowBreaks>
      <pageMargins left="0.59" right="0.46" top="0.59055118110236204" bottom="0.59055118110236204" header="0.35433070866141703" footer="0.35433070866141703"/>
      <pageSetup scale="91" fitToHeight="8" orientation="portrait" r:id="rId8"/>
      <headerFooter alignWithMargins="0">
        <oddFooter>&amp;R&amp;"Book Antiqua,Bold"&amp;8 Page &amp;P of &amp;N</oddFooter>
      </headerFooter>
    </customSheetView>
    <customSheetView guid="{13074202-7653-40A0-B9BF-16D1589728A2}" scale="80" showPageBreaks="1" showGridLines="0" fitToPage="1" printArea="1" view="pageBreakPreview">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9"/>
      <headerFooter alignWithMargins="0">
        <oddFooter>&amp;R&amp;"Book Antiqua,Bold"&amp;8 Page &amp;P of &amp;N</oddFooter>
      </headerFooter>
    </customSheetView>
    <customSheetView guid="{B4BE0CEE-465A-40B9-8268-D354BC993C36}" scale="80" showPageBreaks="1" showGridLines="0" fitToPage="1" printArea="1" view="pageBreakPreview" topLeftCell="A5">
      <selection activeCell="C5" sqref="C5:F5"/>
      <rowBreaks count="1" manualBreakCount="1">
        <brk id="93" max="5" man="1"/>
      </rowBreaks>
      <pageMargins left="0.59" right="0.46" top="0.59055118110236204" bottom="0.59055118110236204" header="0.35433070866141703" footer="0.35433070866141703"/>
      <pageSetup scale="91" fitToHeight="8" orientation="portrait" r:id="rId10"/>
      <headerFooter alignWithMargins="0">
        <oddFooter>&amp;R&amp;"Book Antiqua,Bold"&amp;8 Page &amp;P of &amp;N</oddFooter>
      </headerFooter>
    </customSheetView>
    <customSheetView guid="{89D1B684-1876-468F-8D99-45DA6BBF39C7}"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EC8792F6-94EB-40FE-A69E-3F2E55E190BC}" showPageBreaks="1" showGridLines="0" printArea="1" view="pageBreakPreview" topLeftCell="A38">
      <selection activeCell="B45" sqref="B45:F45"/>
      <rowBreaks count="7" manualBreakCount="7">
        <brk id="20" max="5" man="1"/>
        <brk id="28" max="5" man="1"/>
        <brk id="44" max="5" man="1"/>
        <brk id="54" max="5" man="1"/>
        <brk id="71" max="5" man="1"/>
        <brk id="76"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E565B0E-8A1D-4C38-9278-F5233F8D5014}" showPageBreaks="1" showGridLines="0" printArea="1" view="pageBreakPreview" topLeftCell="A62">
      <selection activeCell="B78" sqref="B78:C78"/>
      <rowBreaks count="7" manualBreakCount="7">
        <brk id="20" max="5" man="1"/>
        <brk id="29" max="5" man="1"/>
        <brk id="44" max="5" man="1"/>
        <brk id="52" max="5" man="1"/>
        <brk id="68" max="5" man="1"/>
        <brk id="73" max="5" man="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B3AA1F62-F1E5-4DDF-B9C9-D54D9BFF6A2A}"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D102" sqref="D102:F102"/>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4B8F7F-C84C-4134-A8A5-723A75D45FC2}" showGridLines="0">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topLeftCell="A66">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122CCC-B984-47E9-88CF-89418CB24A21}" showGridLines="0" showRuler="0">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A667ED77-8424-4D1C-8A46-14ECA26AEC7D}" showPageBreaks="1" showGridLines="0" printArea="1" view="pageBreakPreview" topLeftCell="A10">
      <selection activeCell="B41" sqref="B41"/>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01E340E-5624-46EF-AADB-2F62C21B5295}" showPageBreaks="1" showGridLines="0" printArea="1" view="pageBreakPreview" topLeftCell="A73">
      <selection activeCell="B80" sqref="B80:C80"/>
      <rowBreaks count="7" manualBreakCount="7">
        <brk id="20" max="5" man="1"/>
        <brk id="28" max="5" man="1"/>
        <brk id="44" max="5" man="1"/>
        <brk id="54" max="5" man="1"/>
        <brk id="71" max="5" man="1"/>
        <brk id="83"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B94E550-FB49-4D0D-BCDB-8811C4A584DD}" scale="80" showPageBreaks="1" showGridLines="0" printArea="1" view="pageBreakPreview" topLeftCell="A85">
      <selection activeCell="G94" sqref="G94"/>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A966316B-6DBC-467B-B4AD-0F6D41569056}" scale="80" showPageBreaks="1" showGridLines="0" fitToPage="1" printArea="1" view="pageBreakPreview" topLeftCell="A87">
      <selection activeCell="G17" sqref="G17"/>
      <rowBreaks count="1" manualBreakCount="1">
        <brk id="100" max="5" man="1"/>
      </rowBreaks>
      <pageMargins left="0.59" right="0.46" top="0.59055118110236204" bottom="0.59055118110236204" header="0.35433070866141703" footer="0.35433070866141703"/>
      <pageSetup scale="91" fitToHeight="8" orientation="portrait" r:id="rId23"/>
      <headerFooter alignWithMargins="0">
        <oddFooter>&amp;R&amp;"Book Antiqua,Bold"&amp;8 Page &amp;P of &amp;N</oddFooter>
      </headerFooter>
    </customSheetView>
    <customSheetView guid="{FA33CAB9-FE45-4709-BC11-EBB8931FB6CB}" scale="80" showPageBreaks="1" showGridLines="0" fitToPage="1" printArea="1" view="pageBreakPreview" topLeftCell="A37">
      <selection activeCell="C5" sqref="C5:F5"/>
      <rowBreaks count="1" manualBreakCount="1">
        <brk id="101" max="5" man="1"/>
      </rowBreaks>
      <pageMargins left="0.59" right="0.46" top="0.59055118110236204" bottom="0.59055118110236204" header="0.35433070866141703" footer="0.35433070866141703"/>
      <pageSetup scale="91" fitToHeight="8" orientation="portrait" r:id="rId24"/>
      <headerFooter alignWithMargins="0">
        <oddFooter>&amp;R&amp;"Book Antiqua,Bold"&amp;8 Page &amp;P of &amp;N</oddFooter>
      </headerFooter>
    </customSheetView>
    <customSheetView guid="{955D6481-897E-48CA-BB0D-D704C8664312}" showPageBreaks="1" showGridLines="0" fitToPage="1" printArea="1" view="pageBreakPreview" topLeftCell="A49">
      <selection activeCell="B56" sqref="B56:F56"/>
      <rowBreaks count="1" manualBreakCount="1">
        <brk id="104" max="5" man="1"/>
      </rowBreaks>
      <pageMargins left="0.59" right="0.46" top="0.59055118110236204" bottom="0.59055118110236204" header="0.35433070866141703" footer="0.35433070866141703"/>
      <pageSetup scale="91" fitToHeight="8" orientation="portrait" r:id="rId25"/>
      <headerFooter alignWithMargins="0">
        <oddFooter>&amp;R&amp;"Book Antiqua,Bold"&amp;8 Page &amp;P of &amp;N</oddFooter>
      </headerFooter>
    </customSheetView>
    <customSheetView guid="{02C24E46-CB1A-4A64-AFE8-BC568DF970F3}" showPageBreaks="1" showGridLines="0" fitToPage="1" printArea="1" hiddenRows="1" view="pageBreakPreview">
      <selection activeCell="B58" sqref="B58:F58"/>
      <rowBreaks count="1" manualBreakCount="1">
        <brk id="106" max="5" man="1"/>
      </rowBreaks>
      <pageMargins left="0.59" right="0.46" top="0.59055118110236204" bottom="0.59055118110236204" header="0.35433070866141703" footer="0.35433070866141703"/>
      <pageSetup scale="91" fitToHeight="8" orientation="portrait" r:id="rId26"/>
      <headerFooter alignWithMargins="0">
        <oddFooter>&amp;R&amp;"Book Antiqua,Bold"&amp;8 Page &amp;P of &amp;N</oddFooter>
      </headerFooter>
    </customSheetView>
    <customSheetView guid="{C79C1CD9-4A94-4E49-9636-E3F3929B38E1}" showPageBreaks="1" showGridLines="0" fitToPage="1" printArea="1" hiddenRows="1" view="pageBreakPreview" topLeftCell="A96">
      <selection activeCell="B109" sqref="B109:C109"/>
      <rowBreaks count="1" manualBreakCount="1">
        <brk id="105" max="5" man="1"/>
      </rowBreaks>
      <pageMargins left="0.59" right="0.46" top="0.59055118110236204" bottom="0.59055118110236204" header="0.35433070866141703" footer="0.35433070866141703"/>
      <pageSetup scale="91" fitToHeight="8" orientation="portrait" r:id="rId27"/>
      <headerFooter alignWithMargins="0">
        <oddFooter>&amp;R&amp;"Book Antiqua,Bold"&amp;8 Page &amp;P of &amp;N</oddFooter>
      </headerFooter>
    </customSheetView>
    <customSheetView guid="{0175966B-AA50-423F-A437-51E01252DE14}" showPageBreaks="1" showGridLines="0" fitToPage="1" printArea="1" hiddenRows="1" view="pageBreakPreview">
      <selection activeCell="B92" sqref="B92:C92"/>
      <rowBreaks count="1" manualBreakCount="1">
        <brk id="107" max="5" man="1"/>
      </rowBreaks>
      <pageMargins left="0.59" right="0.46" top="0.59055118110236204" bottom="0.59055118110236204" header="0.35433070866141703" footer="0.35433070866141703"/>
      <pageSetup scale="91" fitToHeight="8" orientation="portrait" r:id="rId28"/>
      <headerFooter alignWithMargins="0">
        <oddFooter>&amp;R&amp;"Book Antiqua,Bold"&amp;8 Page &amp;P of &amp;N</oddFooter>
      </headerFooter>
    </customSheetView>
  </customSheetViews>
  <mergeCells count="102">
    <mergeCell ref="K21:N21"/>
    <mergeCell ref="A3:F3"/>
    <mergeCell ref="C5:F5"/>
    <mergeCell ref="B6:C6"/>
    <mergeCell ref="C15:F15"/>
    <mergeCell ref="B18:F18"/>
    <mergeCell ref="D35:F35"/>
    <mergeCell ref="G16:H16"/>
    <mergeCell ref="B17:F17"/>
    <mergeCell ref="G20:J20"/>
    <mergeCell ref="B30:C30"/>
    <mergeCell ref="D30:F30"/>
    <mergeCell ref="D32:F32"/>
    <mergeCell ref="D33:F33"/>
    <mergeCell ref="D34:F34"/>
    <mergeCell ref="D27:F27"/>
    <mergeCell ref="D28:F28"/>
    <mergeCell ref="D29:F29"/>
    <mergeCell ref="D31:F31"/>
    <mergeCell ref="D23:F23"/>
    <mergeCell ref="G23:I23"/>
    <mergeCell ref="D26:F26"/>
    <mergeCell ref="D25:F25"/>
    <mergeCell ref="B20:F20"/>
    <mergeCell ref="D21:F21"/>
    <mergeCell ref="D24:F24"/>
    <mergeCell ref="D38:F38"/>
    <mergeCell ref="D36:F36"/>
    <mergeCell ref="D37:F37"/>
    <mergeCell ref="D39:F39"/>
    <mergeCell ref="B63:F63"/>
    <mergeCell ref="D40:F40"/>
    <mergeCell ref="D41:F41"/>
    <mergeCell ref="D42:F42"/>
    <mergeCell ref="B56:F56"/>
    <mergeCell ref="D44:F44"/>
    <mergeCell ref="D47:F47"/>
    <mergeCell ref="D43:F43"/>
    <mergeCell ref="D45:F45"/>
    <mergeCell ref="D46:F46"/>
    <mergeCell ref="D52:F52"/>
    <mergeCell ref="D51:F51"/>
    <mergeCell ref="D53:F53"/>
    <mergeCell ref="D48:F48"/>
    <mergeCell ref="D49:F49"/>
    <mergeCell ref="D50:F50"/>
    <mergeCell ref="D54:F54"/>
    <mergeCell ref="A124:F124"/>
    <mergeCell ref="A118:C118"/>
    <mergeCell ref="D118:F118"/>
    <mergeCell ref="A119:C119"/>
    <mergeCell ref="D119:F119"/>
    <mergeCell ref="D120:F120"/>
    <mergeCell ref="A120:C120"/>
    <mergeCell ref="A121:C121"/>
    <mergeCell ref="D121:F121"/>
    <mergeCell ref="A122:C122"/>
    <mergeCell ref="D122:F122"/>
    <mergeCell ref="A108:B108"/>
    <mergeCell ref="B110:C110"/>
    <mergeCell ref="B90:C90"/>
    <mergeCell ref="D90:E90"/>
    <mergeCell ref="B91:C91"/>
    <mergeCell ref="D91:E91"/>
    <mergeCell ref="D92:E92"/>
    <mergeCell ref="B93:F93"/>
    <mergeCell ref="B96:F96"/>
    <mergeCell ref="A107:F107"/>
    <mergeCell ref="E103:F103"/>
    <mergeCell ref="B95:F95"/>
    <mergeCell ref="B94:F94"/>
    <mergeCell ref="B111:C111"/>
    <mergeCell ref="D115:F115"/>
    <mergeCell ref="A117:C117"/>
    <mergeCell ref="D117:F117"/>
    <mergeCell ref="D116:F116"/>
    <mergeCell ref="A114:C114"/>
    <mergeCell ref="D114:F114"/>
    <mergeCell ref="A115:C115"/>
    <mergeCell ref="A116:C116"/>
    <mergeCell ref="D89:E89"/>
    <mergeCell ref="B85:F85"/>
    <mergeCell ref="B86:F86"/>
    <mergeCell ref="B87:F87"/>
    <mergeCell ref="B88:C88"/>
    <mergeCell ref="D88:E88"/>
    <mergeCell ref="E104:F104"/>
    <mergeCell ref="B92:C92"/>
    <mergeCell ref="B81:F81"/>
    <mergeCell ref="B82:F82"/>
    <mergeCell ref="B83:F83"/>
    <mergeCell ref="B84:F84"/>
    <mergeCell ref="B89:C89"/>
    <mergeCell ref="B64:F64"/>
    <mergeCell ref="B65:F65"/>
    <mergeCell ref="C80:D80"/>
    <mergeCell ref="B57:F57"/>
    <mergeCell ref="B58:F58"/>
    <mergeCell ref="B59:F59"/>
    <mergeCell ref="B60:F60"/>
    <mergeCell ref="B61:F61"/>
    <mergeCell ref="B62:F62"/>
  </mergeCells>
  <phoneticPr fontId="74" type="noConversion"/>
  <conditionalFormatting sqref="A107:F112">
    <cfRule type="expression" dxfId="7" priority="4">
      <formula>$H$26="Sole Bidder"</formula>
    </cfRule>
  </conditionalFormatting>
  <conditionalFormatting sqref="B110:C110">
    <cfRule type="expression" dxfId="6" priority="2">
      <formula>$A$110=""</formula>
    </cfRule>
  </conditionalFormatting>
  <conditionalFormatting sqref="B111:C111">
    <cfRule type="expression" dxfId="5" priority="1">
      <formula>$A$111=""</formula>
    </cfRule>
  </conditionalFormatting>
  <conditionalFormatting sqref="B93:F93 B94">
    <cfRule type="expression" dxfId="4" priority="5">
      <formula>$H$26="Sole Bidder"</formula>
    </cfRule>
  </conditionalFormatting>
  <conditionalFormatting sqref="D27:F27">
    <cfRule type="expression" dxfId="3" priority="7" stopIfTrue="1">
      <formula>#REF!="No"</formula>
    </cfRule>
  </conditionalFormatting>
  <conditionalFormatting sqref="F110:F111">
    <cfRule type="expression" dxfId="2" priority="9" stopIfTrue="1">
      <formula>$E$110=""</formula>
    </cfRule>
  </conditionalFormatting>
  <conditionalFormatting sqref="H26">
    <cfRule type="expression" dxfId="1" priority="10" stopIfTrue="1">
      <formula>$H$26="Sole Bidder"</formula>
    </cfRule>
  </conditionalFormatting>
  <conditionalFormatting sqref="Z26">
    <cfRule type="expression" dxfId="0" priority="12" stopIfTrue="1">
      <formula>"if(right($I$21,1)=""."")"</formula>
    </cfRule>
  </conditionalFormatting>
  <dataValidations xWindow="823" yWindow="560" count="6">
    <dataValidation type="whole" allowBlank="1" showInputMessage="1" showErrorMessage="1" error="Enter numeric figure only !" prompt="Enter the Bid Security Amount in Figures" sqref="I21:I22 I24" xr:uid="{00000000-0002-0000-1900-000000000000}">
      <formula1>0</formula1>
      <formula2>990000000</formula2>
    </dataValidation>
    <dataValidation type="whole" allowBlank="1" showInputMessage="1" showErrorMessage="1" error="Enter numeric figure between 1 to 20 only !" prompt="Enter the Validity of Bid Security in MONTHS" sqref="J24" xr:uid="{00000000-0002-0000-1900-000001000000}">
      <formula1>1</formula1>
      <formula2>20</formula2>
    </dataValidation>
    <dataValidation type="list" allowBlank="1" showInputMessage="1" showErrorMessage="1" sqref="G21:G22" xr:uid="{00000000-0002-0000-1900-000002000000}">
      <formula1>$AC$19:$AC$25</formula1>
    </dataValidation>
    <dataValidation showDropDown="1" showInputMessage="1" showErrorMessage="1" sqref="G24" xr:uid="{00000000-0002-0000-1900-000003000000}"/>
    <dataValidation allowBlank="1" showInputMessage="1" showErrorMessage="1" error="Enter numeric figure between 1 to 20 only !" sqref="J21" xr:uid="{00000000-0002-0000-1900-000004000000}"/>
    <dataValidation type="whole" allowBlank="1" showInputMessage="1" showErrorMessage="1" error="Enter numeric figure between 1 to 20 only !" sqref="J22" xr:uid="{00000000-0002-0000-1900-000005000000}">
      <formula1>1</formula1>
      <formula2>20</formula2>
    </dataValidation>
  </dataValidations>
  <pageMargins left="0.59" right="0.46" top="0.59055118110236204" bottom="0.59055118110236204" header="0.35433070866141703" footer="0.35433070866141703"/>
  <pageSetup scale="73" fitToHeight="8" orientation="portrait" r:id="rId29"/>
  <headerFooter alignWithMargins="0">
    <oddFooter>&amp;R&amp;"Book Antiqua,Bold"&amp;8 Page &amp;P of &amp;N</oddFooter>
  </headerFooter>
  <rowBreaks count="1" manualBreakCount="1">
    <brk id="106" max="5" man="1"/>
  </rowBreaks>
  <drawing r:id="rId3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83" customWidth="1"/>
    <col min="2" max="2" width="11.85546875" style="183" customWidth="1"/>
    <col min="3" max="16384" width="9.140625" style="183"/>
  </cols>
  <sheetData>
    <row r="1" spans="1:4" s="182" customFormat="1" ht="30" customHeight="1">
      <c r="A1" s="1560">
        <f>'Bid Form 1st Envelope '!I21</f>
        <v>0</v>
      </c>
      <c r="B1" s="1560"/>
    </row>
    <row r="2" spans="1:4" s="182" customFormat="1" ht="30" customHeight="1"/>
    <row r="3" spans="1:4">
      <c r="A3" s="182"/>
    </row>
    <row r="4" spans="1:4">
      <c r="A4" s="213" t="str">
        <f>IF(OR((A1&gt;9999999999),(A1&lt;0)),"Invalid Entry - More than 1000 crore OR -ve value",IF(A1=0, "Rs. Zero Only ",+CONCATENATE("Rs. ", B11,D11,B10,D10,B9,D9,B8,D8,B7,D7,B6," Only")))</f>
        <v xml:space="preserve">Rs. Zero Only </v>
      </c>
    </row>
    <row r="5" spans="1:4">
      <c r="A5" s="182"/>
    </row>
    <row r="6" spans="1:4">
      <c r="A6" s="214">
        <f>-INT(A1/100)*100+ROUND(A1,0)</f>
        <v>0</v>
      </c>
      <c r="B6" s="183" t="str">
        <f t="shared" ref="B6:B11" si="0">IF(A6=0,"",LOOKUP(A6,$A$13:$A$112,$B$13:$B$112))</f>
        <v/>
      </c>
      <c r="D6" s="213"/>
    </row>
    <row r="7" spans="1:4">
      <c r="A7" s="214">
        <f>-INT(A1/1000)*10+INT(A1/100)</f>
        <v>0</v>
      </c>
      <c r="B7" s="183" t="str">
        <f t="shared" si="0"/>
        <v/>
      </c>
      <c r="D7" s="213" t="str">
        <f>+IF(B7="",""," Hundred ")</f>
        <v/>
      </c>
    </row>
    <row r="8" spans="1:4">
      <c r="A8" s="214">
        <f>-INT(A1/100000)*100+INT(A1/1000)</f>
        <v>0</v>
      </c>
      <c r="B8" s="183" t="str">
        <f t="shared" si="0"/>
        <v/>
      </c>
      <c r="D8" s="213" t="str">
        <f>IF((B8=""),IF(C8="",""," Thousand ")," Thousand ")</f>
        <v/>
      </c>
    </row>
    <row r="9" spans="1:4">
      <c r="A9" s="214">
        <f>-INT(A1/10000000)*100+INT(A1/100000)</f>
        <v>0</v>
      </c>
      <c r="B9" s="183" t="str">
        <f t="shared" si="0"/>
        <v/>
      </c>
      <c r="D9" s="213" t="str">
        <f>IF((B9=""),IF(C9="",""," Lac ")," Lac ")</f>
        <v/>
      </c>
    </row>
    <row r="10" spans="1:4">
      <c r="A10" s="214">
        <f>-INT(A1/1000000000)*100+INT(A1/10000000)</f>
        <v>0</v>
      </c>
      <c r="B10" s="215" t="str">
        <f t="shared" si="0"/>
        <v/>
      </c>
      <c r="D10" s="213" t="str">
        <f>IF((B10=""),IF(C10="",""," Crore ")," Crore ")</f>
        <v/>
      </c>
    </row>
    <row r="11" spans="1:4">
      <c r="A11" s="216">
        <f>-INT(A1/10000000000)*1000+INT(A1/1000000000)</f>
        <v>0</v>
      </c>
      <c r="B11" s="215" t="str">
        <f t="shared" si="0"/>
        <v/>
      </c>
      <c r="D11" s="213" t="str">
        <f>IF((B11=""),IF(C11="",""," Hundred ")," Hundred ")</f>
        <v/>
      </c>
    </row>
    <row r="13" spans="1:4">
      <c r="A13" s="217">
        <v>1</v>
      </c>
      <c r="B13" s="218" t="s">
        <v>423</v>
      </c>
    </row>
    <row r="14" spans="1:4">
      <c r="A14" s="217">
        <v>2</v>
      </c>
      <c r="B14" s="218" t="s">
        <v>424</v>
      </c>
    </row>
    <row r="15" spans="1:4">
      <c r="A15" s="217">
        <v>3</v>
      </c>
      <c r="B15" s="218" t="s">
        <v>425</v>
      </c>
    </row>
    <row r="16" spans="1:4">
      <c r="A16" s="217">
        <v>4</v>
      </c>
      <c r="B16" s="218" t="s">
        <v>426</v>
      </c>
    </row>
    <row r="17" spans="1:2">
      <c r="A17" s="217">
        <v>5</v>
      </c>
      <c r="B17" s="218" t="s">
        <v>427</v>
      </c>
    </row>
    <row r="18" spans="1:2">
      <c r="A18" s="217">
        <v>6</v>
      </c>
      <c r="B18" s="218" t="s">
        <v>428</v>
      </c>
    </row>
    <row r="19" spans="1:2">
      <c r="A19" s="217">
        <v>7</v>
      </c>
      <c r="B19" s="218" t="s">
        <v>429</v>
      </c>
    </row>
    <row r="20" spans="1:2">
      <c r="A20" s="217">
        <v>8</v>
      </c>
      <c r="B20" s="218" t="s">
        <v>430</v>
      </c>
    </row>
    <row r="21" spans="1:2">
      <c r="A21" s="217">
        <v>9</v>
      </c>
      <c r="B21" s="218" t="s">
        <v>431</v>
      </c>
    </row>
    <row r="22" spans="1:2">
      <c r="A22" s="217">
        <v>10</v>
      </c>
      <c r="B22" s="218" t="s">
        <v>432</v>
      </c>
    </row>
    <row r="23" spans="1:2">
      <c r="A23" s="217">
        <v>11</v>
      </c>
      <c r="B23" s="218" t="s">
        <v>433</v>
      </c>
    </row>
    <row r="24" spans="1:2">
      <c r="A24" s="217">
        <v>12</v>
      </c>
      <c r="B24" s="218" t="s">
        <v>434</v>
      </c>
    </row>
    <row r="25" spans="1:2">
      <c r="A25" s="217">
        <v>13</v>
      </c>
      <c r="B25" s="218" t="s">
        <v>435</v>
      </c>
    </row>
    <row r="26" spans="1:2">
      <c r="A26" s="217">
        <v>14</v>
      </c>
      <c r="B26" s="218" t="s">
        <v>436</v>
      </c>
    </row>
    <row r="27" spans="1:2">
      <c r="A27" s="217">
        <v>15</v>
      </c>
      <c r="B27" s="218" t="s">
        <v>437</v>
      </c>
    </row>
    <row r="28" spans="1:2">
      <c r="A28" s="217">
        <v>16</v>
      </c>
      <c r="B28" s="218" t="s">
        <v>438</v>
      </c>
    </row>
    <row r="29" spans="1:2">
      <c r="A29" s="217">
        <v>17</v>
      </c>
      <c r="B29" s="218" t="s">
        <v>439</v>
      </c>
    </row>
    <row r="30" spans="1:2">
      <c r="A30" s="217">
        <v>18</v>
      </c>
      <c r="B30" s="218" t="s">
        <v>440</v>
      </c>
    </row>
    <row r="31" spans="1:2">
      <c r="A31" s="217">
        <v>19</v>
      </c>
      <c r="B31" s="218" t="s">
        <v>441</v>
      </c>
    </row>
    <row r="32" spans="1:2">
      <c r="A32" s="217">
        <v>20</v>
      </c>
      <c r="B32" s="218" t="s">
        <v>442</v>
      </c>
    </row>
    <row r="33" spans="1:2">
      <c r="A33" s="217">
        <v>21</v>
      </c>
      <c r="B33" s="218" t="s">
        <v>443</v>
      </c>
    </row>
    <row r="34" spans="1:2">
      <c r="A34" s="217">
        <v>22</v>
      </c>
      <c r="B34" s="218" t="s">
        <v>444</v>
      </c>
    </row>
    <row r="35" spans="1:2">
      <c r="A35" s="217">
        <v>23</v>
      </c>
      <c r="B35" s="218" t="s">
        <v>445</v>
      </c>
    </row>
    <row r="36" spans="1:2">
      <c r="A36" s="217">
        <v>24</v>
      </c>
      <c r="B36" s="218" t="s">
        <v>446</v>
      </c>
    </row>
    <row r="37" spans="1:2">
      <c r="A37" s="217">
        <v>25</v>
      </c>
      <c r="B37" s="218" t="s">
        <v>447</v>
      </c>
    </row>
    <row r="38" spans="1:2">
      <c r="A38" s="217">
        <v>26</v>
      </c>
      <c r="B38" s="218" t="s">
        <v>448</v>
      </c>
    </row>
    <row r="39" spans="1:2">
      <c r="A39" s="217">
        <v>27</v>
      </c>
      <c r="B39" s="218" t="s">
        <v>449</v>
      </c>
    </row>
    <row r="40" spans="1:2">
      <c r="A40" s="217">
        <v>28</v>
      </c>
      <c r="B40" s="218" t="s">
        <v>450</v>
      </c>
    </row>
    <row r="41" spans="1:2">
      <c r="A41" s="217">
        <v>29</v>
      </c>
      <c r="B41" s="218" t="s">
        <v>451</v>
      </c>
    </row>
    <row r="42" spans="1:2">
      <c r="A42" s="217">
        <v>30</v>
      </c>
      <c r="B42" s="218" t="s">
        <v>452</v>
      </c>
    </row>
    <row r="43" spans="1:2">
      <c r="A43" s="217">
        <v>31</v>
      </c>
      <c r="B43" s="218" t="s">
        <v>453</v>
      </c>
    </row>
    <row r="44" spans="1:2">
      <c r="A44" s="217">
        <v>32</v>
      </c>
      <c r="B44" s="218" t="s">
        <v>454</v>
      </c>
    </row>
    <row r="45" spans="1:2">
      <c r="A45" s="217">
        <v>33</v>
      </c>
      <c r="B45" s="218" t="s">
        <v>455</v>
      </c>
    </row>
    <row r="46" spans="1:2">
      <c r="A46" s="217">
        <v>34</v>
      </c>
      <c r="B46" s="218" t="s">
        <v>456</v>
      </c>
    </row>
    <row r="47" spans="1:2">
      <c r="A47" s="217">
        <v>35</v>
      </c>
      <c r="B47" s="218" t="s">
        <v>263</v>
      </c>
    </row>
    <row r="48" spans="1:2">
      <c r="A48" s="217">
        <v>36</v>
      </c>
      <c r="B48" s="218" t="s">
        <v>457</v>
      </c>
    </row>
    <row r="49" spans="1:2">
      <c r="A49" s="217">
        <v>37</v>
      </c>
      <c r="B49" s="218" t="s">
        <v>458</v>
      </c>
    </row>
    <row r="50" spans="1:2">
      <c r="A50" s="217">
        <v>38</v>
      </c>
      <c r="B50" s="218" t="s">
        <v>459</v>
      </c>
    </row>
    <row r="51" spans="1:2">
      <c r="A51" s="217">
        <v>39</v>
      </c>
      <c r="B51" s="218" t="s">
        <v>460</v>
      </c>
    </row>
    <row r="52" spans="1:2">
      <c r="A52" s="217">
        <v>40</v>
      </c>
      <c r="B52" s="218" t="s">
        <v>461</v>
      </c>
    </row>
    <row r="53" spans="1:2">
      <c r="A53" s="217">
        <v>41</v>
      </c>
      <c r="B53" s="218" t="s">
        <v>462</v>
      </c>
    </row>
    <row r="54" spans="1:2">
      <c r="A54" s="217">
        <v>42</v>
      </c>
      <c r="B54" s="218" t="s">
        <v>463</v>
      </c>
    </row>
    <row r="55" spans="1:2">
      <c r="A55" s="217">
        <v>43</v>
      </c>
      <c r="B55" s="218" t="s">
        <v>464</v>
      </c>
    </row>
    <row r="56" spans="1:2">
      <c r="A56" s="217">
        <v>44</v>
      </c>
      <c r="B56" s="218" t="s">
        <v>465</v>
      </c>
    </row>
    <row r="57" spans="1:2">
      <c r="A57" s="217">
        <v>45</v>
      </c>
      <c r="B57" s="218" t="s">
        <v>466</v>
      </c>
    </row>
    <row r="58" spans="1:2">
      <c r="A58" s="217">
        <v>46</v>
      </c>
      <c r="B58" s="218" t="s">
        <v>467</v>
      </c>
    </row>
    <row r="59" spans="1:2">
      <c r="A59" s="217">
        <v>47</v>
      </c>
      <c r="B59" s="218" t="s">
        <v>468</v>
      </c>
    </row>
    <row r="60" spans="1:2">
      <c r="A60" s="217">
        <v>48</v>
      </c>
      <c r="B60" s="218" t="s">
        <v>469</v>
      </c>
    </row>
    <row r="61" spans="1:2">
      <c r="A61" s="217">
        <v>49</v>
      </c>
      <c r="B61" s="218" t="s">
        <v>470</v>
      </c>
    </row>
    <row r="62" spans="1:2">
      <c r="A62" s="217">
        <v>50</v>
      </c>
      <c r="B62" s="218" t="s">
        <v>471</v>
      </c>
    </row>
    <row r="63" spans="1:2">
      <c r="A63" s="217">
        <v>51</v>
      </c>
      <c r="B63" s="218" t="s">
        <v>472</v>
      </c>
    </row>
    <row r="64" spans="1:2">
      <c r="A64" s="217">
        <v>52</v>
      </c>
      <c r="B64" s="218" t="s">
        <v>473</v>
      </c>
    </row>
    <row r="65" spans="1:2">
      <c r="A65" s="217">
        <v>53</v>
      </c>
      <c r="B65" s="218" t="s">
        <v>474</v>
      </c>
    </row>
    <row r="66" spans="1:2">
      <c r="A66" s="217">
        <v>54</v>
      </c>
      <c r="B66" s="218" t="s">
        <v>475</v>
      </c>
    </row>
    <row r="67" spans="1:2">
      <c r="A67" s="217">
        <v>55</v>
      </c>
      <c r="B67" s="218" t="s">
        <v>476</v>
      </c>
    </row>
    <row r="68" spans="1:2">
      <c r="A68" s="217">
        <v>56</v>
      </c>
      <c r="B68" s="218" t="s">
        <v>477</v>
      </c>
    </row>
    <row r="69" spans="1:2">
      <c r="A69" s="217">
        <v>57</v>
      </c>
      <c r="B69" s="218" t="s">
        <v>478</v>
      </c>
    </row>
    <row r="70" spans="1:2">
      <c r="A70" s="217">
        <v>58</v>
      </c>
      <c r="B70" s="218" t="s">
        <v>479</v>
      </c>
    </row>
    <row r="71" spans="1:2">
      <c r="A71" s="217">
        <v>59</v>
      </c>
      <c r="B71" s="218" t="s">
        <v>480</v>
      </c>
    </row>
    <row r="72" spans="1:2">
      <c r="A72" s="217">
        <v>60</v>
      </c>
      <c r="B72" s="218" t="s">
        <v>481</v>
      </c>
    </row>
    <row r="73" spans="1:2">
      <c r="A73" s="217">
        <v>61</v>
      </c>
      <c r="B73" s="218" t="s">
        <v>482</v>
      </c>
    </row>
    <row r="74" spans="1:2">
      <c r="A74" s="217">
        <v>62</v>
      </c>
      <c r="B74" s="218" t="s">
        <v>483</v>
      </c>
    </row>
    <row r="75" spans="1:2">
      <c r="A75" s="217">
        <v>63</v>
      </c>
      <c r="B75" s="218" t="s">
        <v>484</v>
      </c>
    </row>
    <row r="76" spans="1:2">
      <c r="A76" s="217">
        <v>64</v>
      </c>
      <c r="B76" s="218" t="s">
        <v>485</v>
      </c>
    </row>
    <row r="77" spans="1:2">
      <c r="A77" s="217">
        <v>65</v>
      </c>
      <c r="B77" s="218" t="s">
        <v>486</v>
      </c>
    </row>
    <row r="78" spans="1:2">
      <c r="A78" s="217">
        <v>66</v>
      </c>
      <c r="B78" s="218" t="s">
        <v>487</v>
      </c>
    </row>
    <row r="79" spans="1:2">
      <c r="A79" s="217">
        <v>67</v>
      </c>
      <c r="B79" s="218" t="s">
        <v>488</v>
      </c>
    </row>
    <row r="80" spans="1:2">
      <c r="A80" s="217">
        <v>68</v>
      </c>
      <c r="B80" s="218" t="s">
        <v>489</v>
      </c>
    </row>
    <row r="81" spans="1:2">
      <c r="A81" s="217">
        <v>69</v>
      </c>
      <c r="B81" s="218" t="s">
        <v>490</v>
      </c>
    </row>
    <row r="82" spans="1:2">
      <c r="A82" s="217">
        <v>70</v>
      </c>
      <c r="B82" s="218" t="s">
        <v>491</v>
      </c>
    </row>
    <row r="83" spans="1:2">
      <c r="A83" s="217">
        <v>71</v>
      </c>
      <c r="B83" s="218" t="s">
        <v>492</v>
      </c>
    </row>
    <row r="84" spans="1:2">
      <c r="A84" s="217">
        <v>72</v>
      </c>
      <c r="B84" s="218" t="s">
        <v>493</v>
      </c>
    </row>
    <row r="85" spans="1:2">
      <c r="A85" s="217">
        <v>73</v>
      </c>
      <c r="B85" s="218" t="s">
        <v>494</v>
      </c>
    </row>
    <row r="86" spans="1:2">
      <c r="A86" s="217">
        <v>74</v>
      </c>
      <c r="B86" s="218" t="s">
        <v>495</v>
      </c>
    </row>
    <row r="87" spans="1:2">
      <c r="A87" s="217">
        <v>75</v>
      </c>
      <c r="B87" s="218" t="s">
        <v>496</v>
      </c>
    </row>
    <row r="88" spans="1:2">
      <c r="A88" s="217">
        <v>76</v>
      </c>
      <c r="B88" s="218" t="s">
        <v>497</v>
      </c>
    </row>
    <row r="89" spans="1:2">
      <c r="A89" s="217">
        <v>77</v>
      </c>
      <c r="B89" s="218" t="s">
        <v>498</v>
      </c>
    </row>
    <row r="90" spans="1:2">
      <c r="A90" s="217">
        <v>78</v>
      </c>
      <c r="B90" s="218" t="s">
        <v>499</v>
      </c>
    </row>
    <row r="91" spans="1:2">
      <c r="A91" s="217">
        <v>79</v>
      </c>
      <c r="B91" s="218" t="s">
        <v>500</v>
      </c>
    </row>
    <row r="92" spans="1:2">
      <c r="A92" s="217">
        <v>80</v>
      </c>
      <c r="B92" s="218" t="s">
        <v>501</v>
      </c>
    </row>
    <row r="93" spans="1:2">
      <c r="A93" s="217">
        <v>81</v>
      </c>
      <c r="B93" s="218" t="s">
        <v>502</v>
      </c>
    </row>
    <row r="94" spans="1:2">
      <c r="A94" s="217">
        <v>82</v>
      </c>
      <c r="B94" s="218" t="s">
        <v>503</v>
      </c>
    </row>
    <row r="95" spans="1:2">
      <c r="A95" s="217">
        <v>83</v>
      </c>
      <c r="B95" s="218" t="s">
        <v>504</v>
      </c>
    </row>
    <row r="96" spans="1:2">
      <c r="A96" s="217">
        <v>84</v>
      </c>
      <c r="B96" s="218" t="s">
        <v>505</v>
      </c>
    </row>
    <row r="97" spans="1:2">
      <c r="A97" s="217">
        <v>85</v>
      </c>
      <c r="B97" s="218" t="s">
        <v>506</v>
      </c>
    </row>
    <row r="98" spans="1:2">
      <c r="A98" s="217">
        <v>86</v>
      </c>
      <c r="B98" s="218" t="s">
        <v>507</v>
      </c>
    </row>
    <row r="99" spans="1:2">
      <c r="A99" s="217">
        <v>87</v>
      </c>
      <c r="B99" s="218" t="s">
        <v>508</v>
      </c>
    </row>
    <row r="100" spans="1:2">
      <c r="A100" s="217">
        <v>88</v>
      </c>
      <c r="B100" s="218" t="s">
        <v>509</v>
      </c>
    </row>
    <row r="101" spans="1:2">
      <c r="A101" s="217">
        <v>89</v>
      </c>
      <c r="B101" s="218" t="s">
        <v>510</v>
      </c>
    </row>
    <row r="102" spans="1:2">
      <c r="A102" s="217">
        <v>90</v>
      </c>
      <c r="B102" s="218" t="s">
        <v>511</v>
      </c>
    </row>
    <row r="103" spans="1:2">
      <c r="A103" s="217">
        <v>91</v>
      </c>
      <c r="B103" s="218" t="s">
        <v>512</v>
      </c>
    </row>
    <row r="104" spans="1:2">
      <c r="A104" s="217">
        <v>92</v>
      </c>
      <c r="B104" s="218" t="s">
        <v>513</v>
      </c>
    </row>
    <row r="105" spans="1:2">
      <c r="A105" s="217">
        <v>93</v>
      </c>
      <c r="B105" s="218" t="s">
        <v>514</v>
      </c>
    </row>
    <row r="106" spans="1:2">
      <c r="A106" s="217">
        <v>94</v>
      </c>
      <c r="B106" s="218" t="s">
        <v>515</v>
      </c>
    </row>
    <row r="107" spans="1:2">
      <c r="A107" s="217">
        <v>95</v>
      </c>
      <c r="B107" s="218" t="s">
        <v>516</v>
      </c>
    </row>
    <row r="108" spans="1:2">
      <c r="A108" s="217">
        <v>96</v>
      </c>
      <c r="B108" s="218" t="s">
        <v>517</v>
      </c>
    </row>
    <row r="109" spans="1:2">
      <c r="A109" s="217">
        <v>97</v>
      </c>
      <c r="B109" s="218" t="s">
        <v>518</v>
      </c>
    </row>
    <row r="110" spans="1:2">
      <c r="A110" s="217">
        <v>98</v>
      </c>
      <c r="B110" s="218" t="s">
        <v>519</v>
      </c>
    </row>
    <row r="111" spans="1:2">
      <c r="A111" s="217">
        <v>99</v>
      </c>
      <c r="B111" s="218" t="s">
        <v>520</v>
      </c>
    </row>
    <row r="112" spans="1:2">
      <c r="A112" s="217">
        <v>100</v>
      </c>
      <c r="B112" s="218" t="s">
        <v>521</v>
      </c>
    </row>
  </sheetData>
  <customSheetViews>
    <customSheetView guid="{FF9B6397-B68D-474A-9AAF-992AF479A135}" state="hidden">
      <selection activeCell="A4" sqref="A4"/>
      <pageMargins left="0.75" right="0.75" top="1" bottom="1" header="0.5" footer="0.5"/>
      <pageSetup orientation="portrait" r:id="rId1"/>
      <headerFooter alignWithMargins="0"/>
    </customSheetView>
    <customSheetView guid="{87612620-3630-456B-A735-C29A43561018}" state="hidden">
      <selection activeCell="A4" sqref="A4"/>
      <pageMargins left="0.75" right="0.75" top="1" bottom="1" header="0.5" footer="0.5"/>
      <pageSetup orientation="portrait" r:id="rId2"/>
      <headerFooter alignWithMargins="0"/>
    </customSheetView>
    <customSheetView guid="{7148ADD8-DD15-4E3E-8637-116D155CB37A}" state="hidden">
      <selection activeCell="A4" sqref="A4"/>
      <pageMargins left="0.75" right="0.75" top="1" bottom="1" header="0.5" footer="0.5"/>
      <pageSetup orientation="portrait" r:id="rId3"/>
      <headerFooter alignWithMargins="0"/>
    </customSheetView>
    <customSheetView guid="{E6A95398-76DE-4E8F-A7DA-FB50981C5C19}" state="hidden">
      <selection activeCell="A4" sqref="A4"/>
      <pageMargins left="0.75" right="0.75" top="1" bottom="1" header="0.5" footer="0.5"/>
      <pageSetup orientation="portrait" r:id="rId4"/>
      <headerFooter alignWithMargins="0"/>
    </customSheetView>
    <customSheetView guid="{3A9A4658-0506-4EA2-8800-91A33CC724CB}" state="hidden">
      <selection activeCell="A4" sqref="A4"/>
      <pageMargins left="0.75" right="0.75" top="1" bottom="1" header="0.5" footer="0.5"/>
      <pageSetup orientation="portrait" r:id="rId5"/>
      <headerFooter alignWithMargins="0"/>
    </customSheetView>
    <customSheetView guid="{F80E5273-5F89-42D0-8059-39B4DAA26485}" state="hidden">
      <selection activeCell="A4" sqref="A4"/>
      <pageMargins left="0.75" right="0.75" top="1" bottom="1" header="0.5" footer="0.5"/>
      <pageSetup orientation="portrait" r:id="rId6"/>
      <headerFooter alignWithMargins="0"/>
    </customSheetView>
    <customSheetView guid="{073677CF-5E9E-429E-9C1F-055126F3C8DC}" state="hidden">
      <selection activeCell="A4" sqref="A4"/>
      <pageMargins left="0.75" right="0.75" top="1" bottom="1" header="0.5" footer="0.5"/>
      <pageSetup orientation="portrait" r:id="rId7"/>
      <headerFooter alignWithMargins="0"/>
    </customSheetView>
    <customSheetView guid="{4B244927-9C7A-42F5-AAF5-ADC353C736FE}" state="hidden">
      <selection activeCell="A4" sqref="A4"/>
      <pageMargins left="0.75" right="0.75" top="1" bottom="1" header="0.5" footer="0.5"/>
      <pageSetup orientation="portrait" r:id="rId8"/>
      <headerFooter alignWithMargins="0"/>
    </customSheetView>
    <customSheetView guid="{13074202-7653-40A0-B9BF-16D1589728A2}" state="hidden">
      <selection activeCell="A4" sqref="A4"/>
      <pageMargins left="0.75" right="0.75" top="1" bottom="1" header="0.5" footer="0.5"/>
      <pageSetup orientation="portrait" r:id="rId9"/>
      <headerFooter alignWithMargins="0"/>
    </customSheetView>
    <customSheetView guid="{B4BE0CEE-465A-40B9-8268-D354BC993C36}" state="hidden">
      <selection activeCell="A4" sqref="A4"/>
      <pageMargins left="0.75" right="0.75" top="1" bottom="1" header="0.5" footer="0.5"/>
      <pageSetup orientation="portrait" r:id="rId10"/>
      <headerFooter alignWithMargins="0"/>
    </customSheetView>
    <customSheetView guid="{89D1B684-1876-468F-8D99-45DA6BBF39C7}" state="hidden">
      <selection activeCell="A4" sqref="A4"/>
      <pageMargins left="0.75" right="0.75" top="1" bottom="1" header="0.5" footer="0.5"/>
      <pageSetup orientation="portrait" r:id="rId11"/>
      <headerFooter alignWithMargins="0"/>
    </customSheetView>
    <customSheetView guid="{EC8792F6-94EB-40FE-A69E-3F2E55E190BC}" state="hidden">
      <selection activeCell="A4" sqref="A4"/>
      <pageMargins left="0.75" right="0.75" top="1" bottom="1" header="0.5" footer="0.5"/>
      <pageSetup orientation="portrait" r:id="rId12"/>
      <headerFooter alignWithMargins="0"/>
    </customSheetView>
    <customSheetView guid="{9E565B0E-8A1D-4C38-9278-F5233F8D5014}" state="hidden">
      <selection activeCell="A4" sqref="A4"/>
      <pageMargins left="0.75" right="0.75" top="1" bottom="1" header="0.5" footer="0.5"/>
      <pageSetup orientation="portrait" r:id="rId13"/>
      <headerFooter alignWithMargins="0"/>
    </customSheetView>
    <customSheetView guid="{B3AA1F62-F1E5-4DDF-B9C9-D54D9BFF6A2A}"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244B8F7F-C84C-4134-A8A5-723A75D45FC2}"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7A122CCC-B984-47E9-88CF-89418CB24A21}" state="hidden" showRuler="0">
      <selection activeCell="A4" sqref="A4"/>
      <pageMargins left="0.75" right="0.75" top="1" bottom="1" header="0.5" footer="0.5"/>
      <pageSetup orientation="portrait" r:id="rId19"/>
      <headerFooter alignWithMargins="0"/>
    </customSheetView>
    <customSheetView guid="{A667ED77-8424-4D1C-8A46-14ECA26AEC7D}" state="hidden">
      <selection activeCell="A4" sqref="A4"/>
      <pageMargins left="0.75" right="0.75" top="1" bottom="1" header="0.5" footer="0.5"/>
      <pageSetup orientation="portrait" r:id="rId20"/>
      <headerFooter alignWithMargins="0"/>
    </customSheetView>
    <customSheetView guid="{101E340E-5624-46EF-AADB-2F62C21B5295}" state="hidden">
      <selection activeCell="A4" sqref="A4"/>
      <pageMargins left="0.75" right="0.75" top="1" bottom="1" header="0.5" footer="0.5"/>
      <pageSetup orientation="portrait" r:id="rId21"/>
      <headerFooter alignWithMargins="0"/>
    </customSheetView>
    <customSheetView guid="{0B94E550-FB49-4D0D-BCDB-8811C4A584DD}" state="hidden">
      <selection activeCell="A4" sqref="A4"/>
      <pageMargins left="0.75" right="0.75" top="1" bottom="1" header="0.5" footer="0.5"/>
      <pageSetup orientation="portrait" r:id="rId22"/>
      <headerFooter alignWithMargins="0"/>
    </customSheetView>
    <customSheetView guid="{A966316B-6DBC-467B-B4AD-0F6D41569056}" state="hidden">
      <selection activeCell="A4" sqref="A4"/>
      <pageMargins left="0.75" right="0.75" top="1" bottom="1" header="0.5" footer="0.5"/>
      <pageSetup orientation="portrait" r:id="rId23"/>
      <headerFooter alignWithMargins="0"/>
    </customSheetView>
    <customSheetView guid="{FA33CAB9-FE45-4709-BC11-EBB8931FB6CB}" state="hidden">
      <selection activeCell="A4" sqref="A4"/>
      <pageMargins left="0.75" right="0.75" top="1" bottom="1" header="0.5" footer="0.5"/>
      <pageSetup orientation="portrait" r:id="rId24"/>
      <headerFooter alignWithMargins="0"/>
    </customSheetView>
    <customSheetView guid="{955D6481-897E-48CA-BB0D-D704C8664312}" state="hidden">
      <selection activeCell="A4" sqref="A4"/>
      <pageMargins left="0.75" right="0.75" top="1" bottom="1" header="0.5" footer="0.5"/>
      <pageSetup orientation="portrait" r:id="rId25"/>
      <headerFooter alignWithMargins="0"/>
    </customSheetView>
    <customSheetView guid="{02C24E46-CB1A-4A64-AFE8-BC568DF970F3}" state="hidden">
      <selection activeCell="A4" sqref="A4"/>
      <pageMargins left="0.75" right="0.75" top="1" bottom="1" header="0.5" footer="0.5"/>
      <pageSetup orientation="portrait" r:id="rId26"/>
      <headerFooter alignWithMargins="0"/>
    </customSheetView>
    <customSheetView guid="{C79C1CD9-4A94-4E49-9636-E3F3929B38E1}" state="hidden">
      <selection activeCell="A4" sqref="A4"/>
      <pageMargins left="0.75" right="0.75" top="1" bottom="1" header="0.5" footer="0.5"/>
      <pageSetup orientation="portrait" r:id="rId27"/>
      <headerFooter alignWithMargins="0"/>
    </customSheetView>
    <customSheetView guid="{0175966B-AA50-423F-A437-51E01252DE14}" state="hidden">
      <selection activeCell="A4" sqref="A4"/>
      <pageMargins left="0.75" right="0.75" top="1" bottom="1" header="0.5" footer="0.5"/>
      <pageSetup orientation="portrait" r:id="rId28"/>
      <headerFooter alignWithMargins="0"/>
    </customSheetView>
  </customSheetViews>
  <mergeCells count="1">
    <mergeCell ref="A1:B1"/>
  </mergeCells>
  <phoneticPr fontId="74" type="noConversion"/>
  <pageMargins left="0.75" right="0.75" top="1" bottom="1" header="0.5" footer="0.5"/>
  <pageSetup orientation="portrait" r:id="rId2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election activeCell="G17" sqref="G17"/>
    </sheetView>
  </sheetViews>
  <sheetFormatPr defaultRowHeight="13.5"/>
  <sheetData/>
  <customSheetViews>
    <customSheetView guid="{FF9B6397-B68D-474A-9AAF-992AF479A135}" state="hidden">
      <selection activeCell="G17" sqref="G17"/>
      <pageMargins left="0.7" right="0.7" top="0.75" bottom="0.75" header="0.3" footer="0.3"/>
    </customSheetView>
    <customSheetView guid="{87612620-3630-456B-A735-C29A43561018}" state="hidden">
      <selection activeCell="G17" sqref="G17"/>
      <pageMargins left="0.7" right="0.7" top="0.75" bottom="0.75" header="0.3" footer="0.3"/>
    </customSheetView>
    <customSheetView guid="{7148ADD8-DD15-4E3E-8637-116D155CB37A}" state="hidden">
      <selection activeCell="G17" sqref="G17"/>
      <pageMargins left="0.7" right="0.7" top="0.75" bottom="0.75" header="0.3" footer="0.3"/>
    </customSheetView>
    <customSheetView guid="{E6A95398-76DE-4E8F-A7DA-FB50981C5C19}" state="hidden">
      <selection activeCell="G17" sqref="G17"/>
      <pageMargins left="0.7" right="0.7" top="0.75" bottom="0.75" header="0.3" footer="0.3"/>
    </customSheetView>
    <customSheetView guid="{3A9A4658-0506-4EA2-8800-91A33CC724CB}" state="hidden">
      <selection activeCell="G17" sqref="G17"/>
      <pageMargins left="0.7" right="0.7" top="0.75" bottom="0.75" header="0.3" footer="0.3"/>
    </customSheetView>
    <customSheetView guid="{F80E5273-5F89-42D0-8059-39B4DAA26485}" state="hidden">
      <selection activeCell="G17" sqref="G17"/>
      <pageMargins left="0.7" right="0.7" top="0.75" bottom="0.75" header="0.3" footer="0.3"/>
    </customSheetView>
    <customSheetView guid="{073677CF-5E9E-429E-9C1F-055126F3C8DC}" state="hidden">
      <selection activeCell="G17" sqref="G17"/>
      <pageMargins left="0.7" right="0.7" top="0.75" bottom="0.75" header="0.3" footer="0.3"/>
    </customSheetView>
    <customSheetView guid="{4B244927-9C7A-42F5-AAF5-ADC353C736FE}" state="hidden">
      <selection activeCell="G17" sqref="G17"/>
      <pageMargins left="0.7" right="0.7" top="0.75" bottom="0.75" header="0.3" footer="0.3"/>
    </customSheetView>
    <customSheetView guid="{13074202-7653-40A0-B9BF-16D1589728A2}" state="hidden">
      <selection activeCell="G17" sqref="G17"/>
      <pageMargins left="0.7" right="0.7" top="0.75" bottom="0.75" header="0.3" footer="0.3"/>
    </customSheetView>
    <customSheetView guid="{B4BE0CEE-465A-40B9-8268-D354BC993C36}" state="hidden">
      <selection activeCell="G17" sqref="G17"/>
      <pageMargins left="0.7" right="0.7" top="0.75" bottom="0.75" header="0.3" footer="0.3"/>
    </customSheetView>
    <customSheetView guid="{89D1B684-1876-468F-8D99-45DA6BBF39C7}" state="hidden">
      <selection activeCell="G17" sqref="G17"/>
      <pageMargins left="0.7" right="0.7" top="0.75" bottom="0.75" header="0.3" footer="0.3"/>
    </customSheetView>
    <customSheetView guid="{EC8792F6-94EB-40FE-A69E-3F2E55E190BC}" state="hidden">
      <selection activeCell="G17" sqref="G17"/>
      <pageMargins left="0.7" right="0.7" top="0.75" bottom="0.75" header="0.3" footer="0.3"/>
    </customSheetView>
    <customSheetView guid="{9E565B0E-8A1D-4C38-9278-F5233F8D5014}" state="hidden">
      <selection activeCell="G17" sqref="G17"/>
      <pageMargins left="0.7" right="0.7" top="0.75" bottom="0.75" header="0.3" footer="0.3"/>
    </customSheetView>
    <customSheetView guid="{B3AA1F62-F1E5-4DDF-B9C9-D54D9BFF6A2A}" state="hidden">
      <selection activeCell="G17" sqref="G17"/>
      <pageMargins left="0.7" right="0.7" top="0.75" bottom="0.75" header="0.3" footer="0.3"/>
    </customSheetView>
    <customSheetView guid="{43BCBF1E-CDCF-4541-8D79-87EDCECBC1FD}" state="hidden">
      <selection activeCell="G17" sqref="G17"/>
      <pageMargins left="0.7" right="0.7" top="0.75" bottom="0.75" header="0.3" footer="0.3"/>
    </customSheetView>
    <customSheetView guid="{244B8F7F-C84C-4134-A8A5-723A75D45FC2}">
      <pageMargins left="0.7" right="0.7" top="0.75" bottom="0.75" header="0.3" footer="0.3"/>
    </customSheetView>
    <customSheetView guid="{7A122CCC-B984-47E9-88CF-89418CB24A21}" state="hidden" showRuler="0">
      <selection activeCell="G17" sqref="G17"/>
      <pageMargins left="0.7" right="0.7" top="0.75" bottom="0.75" header="0.3" footer="0.3"/>
      <headerFooter alignWithMargins="0"/>
    </customSheetView>
    <customSheetView guid="{A667ED77-8424-4D1C-8A46-14ECA26AEC7D}" state="hidden">
      <selection activeCell="G17" sqref="G17"/>
      <pageMargins left="0.7" right="0.7" top="0.75" bottom="0.75" header="0.3" footer="0.3"/>
    </customSheetView>
    <customSheetView guid="{101E340E-5624-46EF-AADB-2F62C21B5295}" state="hidden">
      <selection activeCell="G17" sqref="G17"/>
      <pageMargins left="0.7" right="0.7" top="0.75" bottom="0.75" header="0.3" footer="0.3"/>
    </customSheetView>
    <customSheetView guid="{0B94E550-FB49-4D0D-BCDB-8811C4A584DD}" state="hidden">
      <selection activeCell="G17" sqref="G17"/>
      <pageMargins left="0.7" right="0.7" top="0.75" bottom="0.75" header="0.3" footer="0.3"/>
    </customSheetView>
    <customSheetView guid="{A966316B-6DBC-467B-B4AD-0F6D41569056}" state="hidden">
      <selection activeCell="G17" sqref="G17"/>
      <pageMargins left="0.7" right="0.7" top="0.75" bottom="0.75" header="0.3" footer="0.3"/>
    </customSheetView>
    <customSheetView guid="{FA33CAB9-FE45-4709-BC11-EBB8931FB6CB}" state="hidden">
      <selection activeCell="G17" sqref="G17"/>
      <pageMargins left="0.7" right="0.7" top="0.75" bottom="0.75" header="0.3" footer="0.3"/>
    </customSheetView>
    <customSheetView guid="{955D6481-897E-48CA-BB0D-D704C8664312}" state="hidden">
      <selection activeCell="G17" sqref="G17"/>
      <pageMargins left="0.7" right="0.7" top="0.75" bottom="0.75" header="0.3" footer="0.3"/>
    </customSheetView>
    <customSheetView guid="{02C24E46-CB1A-4A64-AFE8-BC568DF970F3}" state="hidden">
      <selection activeCell="G17" sqref="G17"/>
      <pageMargins left="0.7" right="0.7" top="0.75" bottom="0.75" header="0.3" footer="0.3"/>
    </customSheetView>
    <customSheetView guid="{C79C1CD9-4A94-4E49-9636-E3F3929B38E1}" state="hidden">
      <selection activeCell="G17" sqref="G17"/>
      <pageMargins left="0.7" right="0.7" top="0.75" bottom="0.75" header="0.3" footer="0.3"/>
    </customSheetView>
    <customSheetView guid="{0175966B-AA50-423F-A437-51E01252DE14}" state="hidden">
      <selection activeCell="G17" sqref="G17"/>
      <pageMargins left="0.7" right="0.7" top="0.75" bottom="0.75" header="0.3" footer="0.3"/>
    </customSheetView>
  </customSheetViews>
  <phoneticPr fontId="7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178</vt:i4>
      </vt:variant>
    </vt:vector>
  </HeadingPairs>
  <TitlesOfParts>
    <vt:vector size="209" baseType="lpstr">
      <vt:lpstr>Basic</vt:lpstr>
      <vt:lpstr>Cover</vt:lpstr>
      <vt:lpstr>Names of Bidder</vt:lpstr>
      <vt:lpstr>Attach 3(JV)</vt:lpstr>
      <vt:lpstr>Attach 3(QR)</vt:lpstr>
      <vt:lpstr>Attach QR_XXXXX</vt:lpstr>
      <vt:lpstr>Attach QR</vt:lpstr>
      <vt:lpstr>Attach 4</vt:lpstr>
      <vt:lpstr>Attach 4 (A)</vt:lpstr>
      <vt:lpstr>Attach 4 (B)</vt:lpstr>
      <vt:lpstr>Attach 5</vt:lpstr>
      <vt:lpstr>Attach 5 (A)</vt:lpstr>
      <vt:lpstr>Attach 6</vt:lpstr>
      <vt:lpstr>Attach 7</vt:lpstr>
      <vt:lpstr>Attach 9</vt:lpstr>
      <vt:lpstr>Sheet2</vt:lpstr>
      <vt:lpstr>Attach 10</vt:lpstr>
      <vt:lpstr>Attach 11</vt:lpstr>
      <vt:lpstr>Attach 12</vt:lpstr>
      <vt:lpstr>Attach 13</vt:lpstr>
      <vt:lpstr>Attach 14</vt:lpstr>
      <vt:lpstr>Attach 14-IP</vt:lpstr>
      <vt:lpstr>Attach 15 xxxxxx</vt:lpstr>
      <vt:lpstr>Attach 15 </vt:lpstr>
      <vt:lpstr>Attach 16</vt:lpstr>
      <vt:lpstr>Attach 17</vt:lpstr>
      <vt:lpstr>Attach 18</vt:lpstr>
      <vt:lpstr>Attach 19</vt:lpstr>
      <vt:lpstr>Bid Form 1st Envelope </vt:lpstr>
      <vt:lpstr>N to W</vt:lpstr>
      <vt:lpstr>Sheet1</vt:lpstr>
      <vt:lpstr>'Attach QR'!BL2A</vt:lpstr>
      <vt:lpstr>BL2A</vt:lpstr>
      <vt:lpstr>'Attach QR'!BL2A2</vt:lpstr>
      <vt:lpstr>BL2A2</vt:lpstr>
      <vt:lpstr>'Attach QR'!BL2AA</vt:lpstr>
      <vt:lpstr>BL2AA</vt:lpstr>
      <vt:lpstr>'Attach QR'!BL2AAA</vt:lpstr>
      <vt:lpstr>BL2AAA</vt:lpstr>
      <vt:lpstr>'Attach QR'!BL2B</vt:lpstr>
      <vt:lpstr>BL2B</vt:lpstr>
      <vt:lpstr>'Attach QR'!BL2BB</vt:lpstr>
      <vt:lpstr>BL2BB</vt:lpstr>
      <vt:lpstr>'Attach QR'!BL2BBB</vt:lpstr>
      <vt:lpstr>BL2BBB</vt:lpstr>
      <vt:lpstr>'Attach QR'!BL2C</vt:lpstr>
      <vt:lpstr>BL2C</vt:lpstr>
      <vt:lpstr>'Attach QR'!BL2CC</vt:lpstr>
      <vt:lpstr>BL2CC</vt:lpstr>
      <vt:lpstr>'Attach QR'!BL2CCC</vt:lpstr>
      <vt:lpstr>BL2CCC</vt:lpstr>
      <vt:lpstr>'Attach QR'!BL3A</vt:lpstr>
      <vt:lpstr>BL3A</vt:lpstr>
      <vt:lpstr>'Attach QR'!BL3AA</vt:lpstr>
      <vt:lpstr>BL3AA</vt:lpstr>
      <vt:lpstr>'Attach QR'!BL3AAA</vt:lpstr>
      <vt:lpstr>BL3AAA</vt:lpstr>
      <vt:lpstr>'Attach QR'!BL3B</vt:lpstr>
      <vt:lpstr>BL3B</vt:lpstr>
      <vt:lpstr>'Attach QR'!BL3BB</vt:lpstr>
      <vt:lpstr>BL3BB</vt:lpstr>
      <vt:lpstr>'Attach QR'!BL3BBB</vt:lpstr>
      <vt:lpstr>BL3BBB</vt:lpstr>
      <vt:lpstr>'Attach QR'!BL3C</vt:lpstr>
      <vt:lpstr>BL3C</vt:lpstr>
      <vt:lpstr>'Attach QR'!BL3CC</vt:lpstr>
      <vt:lpstr>BL3CC</vt:lpstr>
      <vt:lpstr>'Attach QR'!BL3CCC</vt:lpstr>
      <vt:lpstr>BL3CCC</vt:lpstr>
      <vt:lpstr>'Attach QR'!BL4A</vt:lpstr>
      <vt:lpstr>BL4A</vt:lpstr>
      <vt:lpstr>'Attach QR'!BL4AA</vt:lpstr>
      <vt:lpstr>BL4AA</vt:lpstr>
      <vt:lpstr>'Attach QR'!BL4AAA</vt:lpstr>
      <vt:lpstr>BL4AAA</vt:lpstr>
      <vt:lpstr>'Attach QR'!BL4B</vt:lpstr>
      <vt:lpstr>BL4B</vt:lpstr>
      <vt:lpstr>'Attach QR'!BL4BB</vt:lpstr>
      <vt:lpstr>BL4BB</vt:lpstr>
      <vt:lpstr>'Attach QR'!BL4BBB</vt:lpstr>
      <vt:lpstr>BL4BBB</vt:lpstr>
      <vt:lpstr>'Attach QR'!BL4C</vt:lpstr>
      <vt:lpstr>BL4C</vt:lpstr>
      <vt:lpstr>'Attach QR'!BL4CC</vt:lpstr>
      <vt:lpstr>BL4CC</vt:lpstr>
      <vt:lpstr>'Attach QR'!BL4CCC</vt:lpstr>
      <vt:lpstr>BL4CCC</vt:lpstr>
      <vt:lpstr>'Attach QR'!BL5A</vt:lpstr>
      <vt:lpstr>BL5A</vt:lpstr>
      <vt:lpstr>'Attach QR'!BL5AA</vt:lpstr>
      <vt:lpstr>BL5AA</vt:lpstr>
      <vt:lpstr>'Attach QR'!BL5AAA</vt:lpstr>
      <vt:lpstr>BL5AAA</vt:lpstr>
      <vt:lpstr>'Attach QR'!BL5B</vt:lpstr>
      <vt:lpstr>BL5B</vt:lpstr>
      <vt:lpstr>'Attach QR'!BL5BB</vt:lpstr>
      <vt:lpstr>BL5BB</vt:lpstr>
      <vt:lpstr>'Attach QR'!BL5BBB</vt:lpstr>
      <vt:lpstr>BL5BBB</vt:lpstr>
      <vt:lpstr>'Attach QR'!BL5C</vt:lpstr>
      <vt:lpstr>BL5C</vt:lpstr>
      <vt:lpstr>'Attach QR'!BL5CC</vt:lpstr>
      <vt:lpstr>BL5CC</vt:lpstr>
      <vt:lpstr>'Attach QR'!BL5CCC</vt:lpstr>
      <vt:lpstr>BL5CCC</vt:lpstr>
      <vt:lpstr>'Attach QR'!PATH1</vt:lpstr>
      <vt:lpstr>PATH1</vt:lpstr>
      <vt:lpstr>'Attach QR'!PATH11</vt:lpstr>
      <vt:lpstr>PATH11</vt:lpstr>
      <vt:lpstr>'Attach QR'!PATH111</vt:lpstr>
      <vt:lpstr>PATH111</vt:lpstr>
      <vt:lpstr>'Attach QR'!PATH2</vt:lpstr>
      <vt:lpstr>PATH2</vt:lpstr>
      <vt:lpstr>'Attach QR'!PATH22</vt:lpstr>
      <vt:lpstr>PATH22</vt:lpstr>
      <vt:lpstr>'Attach QR'!PATH222</vt:lpstr>
      <vt:lpstr>PATH222</vt:lpstr>
      <vt:lpstr>'Attach QR'!PATH3</vt:lpstr>
      <vt:lpstr>PATH3</vt:lpstr>
      <vt:lpstr>'Attach QR'!PATH33</vt:lpstr>
      <vt:lpstr>PATH33</vt:lpstr>
      <vt:lpstr>'Attach QR'!PATH333</vt:lpstr>
      <vt:lpstr>PATH333</vt:lpstr>
      <vt:lpstr>'Attach QR'!PATH4</vt:lpstr>
      <vt:lpstr>PATH4</vt:lpstr>
      <vt:lpstr>'Attach QR'!PATH44</vt:lpstr>
      <vt:lpstr>PATH44</vt:lpstr>
      <vt:lpstr>'Attach QR'!PATH444</vt:lpstr>
      <vt:lpstr>PATH444</vt:lpstr>
      <vt:lpstr>'Attach QR'!PATH5</vt:lpstr>
      <vt:lpstr>PATH5</vt:lpstr>
      <vt:lpstr>'Attach QR'!PATH55</vt:lpstr>
      <vt:lpstr>PATH55</vt:lpstr>
      <vt:lpstr>'Attach QR'!PATH555</vt:lpstr>
      <vt:lpstr>PATH555</vt:lpstr>
      <vt:lpstr>'Attach QR'!PATHAR1</vt:lpstr>
      <vt:lpstr>PATHAR1</vt:lpstr>
      <vt:lpstr>'Attach QR'!PATHAR2</vt:lpstr>
      <vt:lpstr>PATHAR2</vt:lpstr>
      <vt:lpstr>'Attach QR'!PATHAR3</vt:lpstr>
      <vt:lpstr>PATHAR3</vt:lpstr>
      <vt:lpstr>'Attach QR'!PATHJV1</vt:lpstr>
      <vt:lpstr>PATHJV1</vt:lpstr>
      <vt:lpstr>'Attach QR'!PATHJV11</vt:lpstr>
      <vt:lpstr>PATHJV11</vt:lpstr>
      <vt:lpstr>'Attach QR'!PATHJV111</vt:lpstr>
      <vt:lpstr>PATHJV111</vt:lpstr>
      <vt:lpstr>'Attach QR'!PATHJV2</vt:lpstr>
      <vt:lpstr>PATHJV2</vt:lpstr>
      <vt:lpstr>'Attach QR'!PATHJV22</vt:lpstr>
      <vt:lpstr>PATHJV22</vt:lpstr>
      <vt:lpstr>'Attach QR'!PATHJV222</vt:lpstr>
      <vt:lpstr>PATHJV222</vt:lpstr>
      <vt:lpstr>'Attach QR'!PATHJV3</vt:lpstr>
      <vt:lpstr>PATHJV3</vt:lpstr>
      <vt:lpstr>'Attach QR'!PATHJV33</vt:lpstr>
      <vt:lpstr>PATHJV33</vt:lpstr>
      <vt:lpstr>'Attach QR'!PATHJV333</vt:lpstr>
      <vt:lpstr>PATHJV333</vt:lpstr>
      <vt:lpstr>'Attach QR'!PATHJVPR1</vt:lpstr>
      <vt:lpstr>PATHJVPR1</vt:lpstr>
      <vt:lpstr>'Attach QR'!PATHJVPR11</vt:lpstr>
      <vt:lpstr>PATHJVPR11</vt:lpstr>
      <vt:lpstr>'Attach QR'!PATHJVPR111</vt:lpstr>
      <vt:lpstr>PATHJVPR111</vt:lpstr>
      <vt:lpstr>'Attach QR'!PATHJVPR2</vt:lpstr>
      <vt:lpstr>PATHJVPR2</vt:lpstr>
      <vt:lpstr>'Attach QR'!PATHJVPR22</vt:lpstr>
      <vt:lpstr>PATHJVPR22</vt:lpstr>
      <vt:lpstr>'Attach QR'!PATHJVPR222</vt:lpstr>
      <vt:lpstr>PATHJVPR222</vt:lpstr>
      <vt:lpstr>'Attach QR'!PATHLP1</vt:lpstr>
      <vt:lpstr>PATHLP1</vt:lpstr>
      <vt:lpstr>'Attach QR'!PATHLP2</vt:lpstr>
      <vt:lpstr>PATHLP2</vt:lpstr>
      <vt:lpstr>'Attach QR'!PATHLP3</vt:lpstr>
      <vt:lpstr>PATHLP3</vt:lpstr>
      <vt:lpstr>'Attach QR'!PATHPR1</vt:lpstr>
      <vt:lpstr>PATHPR1</vt:lpstr>
      <vt:lpstr>'Attach QR'!PATHPR2</vt:lpstr>
      <vt:lpstr>PATHPR2</vt:lpstr>
      <vt:lpstr>'Attach 10'!Print_Area</vt:lpstr>
      <vt:lpstr>'Attach 11'!Print_Area</vt:lpstr>
      <vt:lpstr>'Attach 12'!Print_Area</vt:lpstr>
      <vt:lpstr>'Attach 13'!Print_Area</vt:lpstr>
      <vt:lpstr>'Attach 14'!Print_Area</vt:lpstr>
      <vt:lpstr>'Attach 14-IP'!Print_Area</vt:lpstr>
      <vt:lpstr>'Attach 15 '!Print_Area</vt:lpstr>
      <vt:lpstr>'Attach 15 xxxxxx'!Print_Area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 (A)'!Print_Area</vt:lpstr>
      <vt:lpstr>'Attach 6'!Print_Area</vt:lpstr>
      <vt:lpstr>'Attach 7'!Print_Area</vt:lpstr>
      <vt:lpstr>'Attach 9'!Print_Area</vt:lpstr>
      <vt:lpstr>'Attach QR'!Print_Area</vt:lpstr>
      <vt:lpstr>'Attach QR_XXXXX'!Print_Area</vt:lpstr>
      <vt:lpstr>'Bid Form 1st Envelope '!Print_Area</vt:lpstr>
      <vt:lpstr>'Names of Bidder'!Print_Area</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Manju Meena {मंजू मीना}</cp:lastModifiedBy>
  <cp:lastPrinted>2020-01-21T09:26:30Z</cp:lastPrinted>
  <dcterms:created xsi:type="dcterms:W3CDTF">2010-09-27T08:09:01Z</dcterms:created>
  <dcterms:modified xsi:type="dcterms:W3CDTF">2026-02-03T05:00:04Z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2025-06-27T09:45:38Z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1f057a5b-95af-43ec-b50a-e4098bfef854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